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1409291 EVE DISTRIBUCIONES\"/>
    </mc:Choice>
  </mc:AlternateContent>
  <bookViews>
    <workbookView xWindow="0" yWindow="0" windowWidth="19200" windowHeight="7310" activeTab="4"/>
  </bookViews>
  <sheets>
    <sheet name="INFO IPS" sheetId="1" r:id="rId1"/>
    <sheet name="TD" sheetId="6" r:id="rId2"/>
    <sheet name="ESTADO DE CADA FACTURA" sheetId="2" r:id="rId3"/>
    <sheet name="FOR-CSA-018" sheetId="4" r:id="rId4"/>
    <sheet name="CUADRO PAGOS" sheetId="7" r:id="rId5"/>
    <sheet name="CIRCULAR 030" sheetId="5" r:id="rId6"/>
  </sheets>
  <externalReferences>
    <externalReference r:id="rId7"/>
    <externalReference r:id="rId8"/>
    <externalReference r:id="rId9"/>
  </externalReferences>
  <definedNames>
    <definedName name="_xlnm._FilterDatabase" localSheetId="2" hidden="1">'ESTADO DE CADA FACTURA'!$A$2:$AT$24</definedName>
    <definedName name="_xlnm._FilterDatabase" localSheetId="0" hidden="1">'INFO IPS'!$A$1:$M$24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52511"/>
  <pivotCaches>
    <pivotCache cacheId="23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7" l="1"/>
  <c r="F26" i="7" l="1"/>
  <c r="H33" i="7" l="1"/>
  <c r="H29" i="7"/>
  <c r="H24" i="7"/>
  <c r="G24" i="7"/>
  <c r="F24" i="7"/>
  <c r="E24" i="7"/>
  <c r="D24" i="7"/>
  <c r="C24" i="7"/>
  <c r="H17" i="7"/>
  <c r="H22" i="7"/>
  <c r="E18" i="7"/>
  <c r="H18" i="7" s="1"/>
  <c r="E17" i="7"/>
  <c r="E16" i="7"/>
  <c r="H16" i="7" s="1"/>
  <c r="E15" i="7"/>
  <c r="H15" i="7" s="1"/>
  <c r="E23" i="7"/>
  <c r="H23" i="7" s="1"/>
  <c r="E22" i="7"/>
  <c r="E21" i="7"/>
  <c r="E20" i="7"/>
  <c r="H20" i="7" s="1"/>
  <c r="E19" i="7"/>
  <c r="H19" i="7" s="1"/>
  <c r="H21" i="7" l="1"/>
  <c r="F10" i="7"/>
  <c r="F9" i="7"/>
  <c r="F8" i="7"/>
  <c r="F7" i="7"/>
  <c r="F6" i="7"/>
  <c r="F5" i="7"/>
  <c r="F4" i="7"/>
  <c r="F3" i="7"/>
  <c r="F2" i="7"/>
  <c r="F11" i="7" l="1"/>
  <c r="I5" i="7"/>
  <c r="J5" i="7" s="1"/>
  <c r="H11" i="7"/>
  <c r="G11" i="7"/>
  <c r="I10" i="7"/>
  <c r="J10" i="7" s="1"/>
  <c r="I9" i="7"/>
  <c r="J9" i="7" s="1"/>
  <c r="I8" i="7"/>
  <c r="J8" i="7" s="1"/>
  <c r="I6" i="7"/>
  <c r="J6" i="7" s="1"/>
  <c r="I4" i="7"/>
  <c r="J4" i="7" s="1"/>
  <c r="I3" i="7"/>
  <c r="J3" i="7" s="1"/>
  <c r="I2" i="7"/>
  <c r="J2" i="7" s="1"/>
  <c r="I7" i="7"/>
  <c r="J7" i="7" s="1"/>
  <c r="E11" i="7"/>
  <c r="D11" i="7"/>
  <c r="C11" i="7"/>
  <c r="I11" i="7" l="1"/>
  <c r="J11" i="7"/>
  <c r="H45" i="4"/>
  <c r="I75" i="4"/>
  <c r="I76" i="4"/>
  <c r="G78" i="4"/>
  <c r="F78" i="4"/>
  <c r="G79" i="4" l="1"/>
  <c r="G32" i="5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H18" i="5"/>
  <c r="C17" i="5"/>
  <c r="I30" i="4"/>
  <c r="H30" i="4"/>
  <c r="I28" i="4"/>
  <c r="H28" i="4"/>
  <c r="I25" i="4"/>
  <c r="H25" i="4"/>
  <c r="C12" i="5"/>
  <c r="C11" i="5"/>
  <c r="C9" i="5"/>
  <c r="I24" i="5" l="1"/>
  <c r="H32" i="4"/>
  <c r="H33" i="4" s="1"/>
  <c r="H24" i="5"/>
  <c r="H17" i="5"/>
  <c r="I32" i="4"/>
  <c r="I33" i="4" s="1"/>
  <c r="I17" i="5"/>
  <c r="I1" i="2" l="1"/>
  <c r="J26" i="2" s="1"/>
  <c r="H1" i="2"/>
  <c r="AO1" i="2" l="1"/>
  <c r="AN1" i="2"/>
  <c r="AM1" i="2"/>
  <c r="AL1" i="2"/>
  <c r="AK1" i="2"/>
  <c r="AJ1" i="2"/>
  <c r="AI1" i="2"/>
  <c r="AH1" i="2"/>
  <c r="AG1" i="2"/>
  <c r="AF1" i="2"/>
  <c r="Y1" i="2"/>
  <c r="X1" i="2"/>
  <c r="P1" i="2"/>
  <c r="N1" i="2" l="1"/>
  <c r="G10" i="2" l="1"/>
  <c r="G13" i="2"/>
  <c r="G8" i="2"/>
  <c r="G14" i="2"/>
  <c r="G15" i="2"/>
  <c r="G21" i="2"/>
  <c r="G20" i="2"/>
  <c r="G5" i="2"/>
  <c r="G7" i="2"/>
  <c r="G6" i="2"/>
  <c r="G4" i="2"/>
  <c r="G16" i="2"/>
  <c r="G9" i="2"/>
  <c r="G18" i="2"/>
  <c r="G11" i="2"/>
  <c r="G12" i="2"/>
  <c r="G17" i="2"/>
  <c r="G24" i="2"/>
  <c r="G22" i="2"/>
  <c r="G19" i="2"/>
  <c r="G23" i="2"/>
  <c r="I25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" i="1"/>
</calcChain>
</file>

<file path=xl/comments1.xml><?xml version="1.0" encoding="utf-8"?>
<comments xmlns="http://schemas.openxmlformats.org/spreadsheetml/2006/main">
  <authors>
    <author>Juan Camilo Paez Ramirez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comments2.xml><?xml version="1.0" encoding="utf-8"?>
<comments xmlns="http://schemas.openxmlformats.org/spreadsheetml/2006/main">
  <authors>
    <author>Juan Camilo Paez Ramirez</author>
  </authors>
  <commentList>
    <comment ref="AP14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RETE FUENTE</t>
        </r>
      </text>
    </comment>
    <comment ref="AP16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RETE FUENTE</t>
        </r>
      </text>
    </comment>
    <comment ref="AP24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RETE ICA
</t>
        </r>
      </text>
    </comment>
  </commentList>
</comments>
</file>

<file path=xl/sharedStrings.xml><?xml version="1.0" encoding="utf-8"?>
<sst xmlns="http://schemas.openxmlformats.org/spreadsheetml/2006/main" count="605" uniqueCount="184">
  <si>
    <t>NIT IPS</t>
  </si>
  <si>
    <t>Nombre IPS</t>
  </si>
  <si>
    <t>Prefijo Factura</t>
  </si>
  <si>
    <t>Numero Factura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</si>
  <si>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</si>
  <si>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</si>
  <si>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</si>
  <si>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</si>
  <si>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</si>
  <si>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</si>
  <si>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</si>
  <si>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</si>
  <si>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EVE DISTRIBUCIONES S.A.S.</t>
  </si>
  <si>
    <t>DISP</t>
  </si>
  <si>
    <t>DISS</t>
  </si>
  <si>
    <t>PEREIRA</t>
  </si>
  <si>
    <t>CALI</t>
  </si>
  <si>
    <t>SUMINISTRO MEDICAMENTOS E INSUMOS</t>
  </si>
  <si>
    <t>CNT-2024-268</t>
  </si>
  <si>
    <t>Fra N.</t>
  </si>
  <si>
    <t>DISS5475081</t>
  </si>
  <si>
    <t>DISS5521390</t>
  </si>
  <si>
    <t>DISP972</t>
  </si>
  <si>
    <t>DISP973</t>
  </si>
  <si>
    <t>DISP959</t>
  </si>
  <si>
    <t>DISP980</t>
  </si>
  <si>
    <t>DISP987</t>
  </si>
  <si>
    <t>DISP964</t>
  </si>
  <si>
    <t>DISP948</t>
  </si>
  <si>
    <t>DISS5667289</t>
  </si>
  <si>
    <t>DISP986</t>
  </si>
  <si>
    <t>DISP1105</t>
  </si>
  <si>
    <t>DISP1102</t>
  </si>
  <si>
    <t>DISS5763328</t>
  </si>
  <si>
    <t>DISP1119</t>
  </si>
  <si>
    <t>DISP1118</t>
  </si>
  <si>
    <t>DISP1116</t>
  </si>
  <si>
    <t>TOTAL</t>
  </si>
  <si>
    <t>DISP1126</t>
  </si>
  <si>
    <t>DISP1127</t>
  </si>
  <si>
    <t>DISP1129</t>
  </si>
  <si>
    <t>DISP1128</t>
  </si>
  <si>
    <t>DISS5946557</t>
  </si>
  <si>
    <t>Pend Rad</t>
  </si>
  <si>
    <t>Cápita</t>
  </si>
  <si>
    <t>Evento</t>
  </si>
  <si>
    <t>PAGOS POR APLICAR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</si>
  <si>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</si>
  <si>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</si>
  <si>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</si>
  <si>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</si>
  <si>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</si>
  <si>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</si>
  <si>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</si>
  <si>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DIAS</t>
  </si>
  <si>
    <t>EDAD</t>
  </si>
  <si>
    <t>NOTA CREDITO</t>
  </si>
  <si>
    <t>GLOSA PDTE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</si>
  <si>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</si>
  <si>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</si>
  <si>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</si>
  <si>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</si>
  <si>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</si>
  <si>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</si>
  <si>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</si>
  <si>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</si>
  <si>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</si>
  <si>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</si>
  <si>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</si>
  <si>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</si>
  <si>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</si>
  <si>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</si>
  <si>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</si>
  <si>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</si>
  <si>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</si>
  <si>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</si>
  <si>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</si>
  <si>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</si>
  <si>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</si>
  <si>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Entidad</t>
  </si>
  <si>
    <t>Auditada sin contabilizar</t>
  </si>
  <si>
    <t>Medicamentos de uso ambulatorio</t>
  </si>
  <si>
    <t>Finalizada</t>
  </si>
  <si>
    <t>COT-2024-69</t>
  </si>
  <si>
    <t>Procedimientos terapéuticos ambulatorios</t>
  </si>
  <si>
    <t>Para Cargar RIPS</t>
  </si>
  <si>
    <t>(en blanco)</t>
  </si>
  <si>
    <t>Factura cancelada</t>
  </si>
  <si>
    <t>Factura pendiente en programacion de pago</t>
  </si>
  <si>
    <t>Factura aceptada por la IPS NC</t>
  </si>
  <si>
    <t>Factura aceptada por la IPS NC- Saldo en programacion de pago</t>
  </si>
  <si>
    <t>PAGO DIRECTO PPTO MAXIMO OCTUBRE</t>
  </si>
  <si>
    <t>PAGO DIRECTO PPTO MAXIMO ENE-FEB-MARZO.</t>
  </si>
  <si>
    <t>PAGO DIRECTO PPTO MAXIMO ABRIL</t>
  </si>
  <si>
    <t>Acta Rec PGP RC $ 1.170.558.512 30/10/2024 EVEDISA</t>
  </si>
  <si>
    <t>Acta Rec PGP RS $ 1.170.558.512 30/10/2024 EVEDISA</t>
  </si>
  <si>
    <t>Factura cancelada parcialmente - Saldo en programacion de pago</t>
  </si>
  <si>
    <t>Factura no radicada</t>
  </si>
  <si>
    <t>CARTA $ 321.707.386  20/03/2025/NO DISP MEDIC</t>
  </si>
  <si>
    <t>ESTADO EPS 10-06-2025</t>
  </si>
  <si>
    <t>NC $800.000.000 EVEDISA</t>
  </si>
  <si>
    <t>91-180</t>
  </si>
  <si>
    <t>61-90</t>
  </si>
  <si>
    <t>181-360</t>
  </si>
  <si>
    <t>31-60</t>
  </si>
  <si>
    <t>No radicada</t>
  </si>
  <si>
    <t>0-30</t>
  </si>
  <si>
    <t>FOR-CSA-018</t>
  </si>
  <si>
    <t>HOJA 1 DE 1</t>
  </si>
  <si>
    <t>RESUMEN DE CARTERA REVISADA POR LA EPS</t>
  </si>
  <si>
    <t>VERSION 2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</si>
  <si>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</si>
  <si>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</si>
  <si>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</si>
  <si>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</si>
  <si>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</si>
  <si>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</si>
  <si>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</si>
  <si>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</si>
  <si>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</si>
  <si>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</si>
  <si>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</si>
  <si>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</si>
  <si>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</si>
  <si>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</si>
  <si>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</si>
  <si>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</si>
  <si>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</si>
  <si>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Juan Camilo Paez R.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</si>
  <si>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</si>
  <si>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</si>
  <si>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</si>
  <si>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</si>
  <si>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</si>
  <si>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</si>
  <si>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</si>
  <si>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</si>
  <si>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</si>
  <si>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</si>
  <si>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</si>
  <si>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Señores : EVE DISTRIBUCIONES S.A.S.</t>
  </si>
  <si>
    <t>NIT: 891409291</t>
  </si>
  <si>
    <t>Santiago de Cali, junio 10 2025</t>
  </si>
  <si>
    <t>A continuacion me permito remitir nuestra respuesta al estado de cartera presentado en la fecha: 09/06/2025</t>
  </si>
  <si>
    <t>Cuenta de Fra N.</t>
  </si>
  <si>
    <t>Suma de IPS Saldo Factura</t>
  </si>
  <si>
    <t>Etiquetas de fila</t>
  </si>
  <si>
    <t>Total general</t>
  </si>
  <si>
    <t>Etiquetas de columna</t>
  </si>
  <si>
    <t>ESTADO DE CARTERA</t>
  </si>
  <si>
    <t>PAGOS</t>
  </si>
  <si>
    <t>PDTE PAGO</t>
  </si>
  <si>
    <t>Suma de FACTURA EN PROGRAMACION DE PAGO</t>
  </si>
  <si>
    <t>PAGO DIRECTO RC 4CUARTO PROC. MAYO</t>
  </si>
  <si>
    <t>ESTADO</t>
  </si>
  <si>
    <t>AÑO</t>
  </si>
  <si>
    <t>MES</t>
  </si>
  <si>
    <t>ENERO</t>
  </si>
  <si>
    <t>FEBRERO</t>
  </si>
  <si>
    <t>MARZO</t>
  </si>
  <si>
    <t>ABRIL</t>
  </si>
  <si>
    <t>MAYO</t>
  </si>
  <si>
    <t>SEPT</t>
  </si>
  <si>
    <t>OCT</t>
  </si>
  <si>
    <t>NOVI</t>
  </si>
  <si>
    <t>DIC</t>
  </si>
  <si>
    <t>NOTAS</t>
  </si>
  <si>
    <t>SALDO</t>
  </si>
  <si>
    <t>EVENTO</t>
  </si>
  <si>
    <t>PFM</t>
  </si>
  <si>
    <t>DIF</t>
  </si>
  <si>
    <t>RADICACION CONTABLE</t>
  </si>
  <si>
    <t>copagos y retencion</t>
  </si>
  <si>
    <t>retenciones</t>
  </si>
  <si>
    <t>observacion</t>
  </si>
  <si>
    <t>Saldo a pgar</t>
  </si>
  <si>
    <t>Giro directo PM Junio</t>
  </si>
  <si>
    <t>Giro directo Junio contributivo</t>
  </si>
  <si>
    <t>valor evedisa</t>
  </si>
  <si>
    <t>dif</t>
  </si>
  <si>
    <t>vencido antes de mayo</t>
  </si>
  <si>
    <t>radicacion corriente</t>
  </si>
  <si>
    <t>DEDUCIBLES</t>
  </si>
  <si>
    <t>VALOR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</si>
</sst>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/mm/yyyy;@"/>
    <numFmt numFmtId="165" formatCode="_-&quot;$&quot;\ * #,##0_-;\-&quot;$&quot;\ * #,##0_-;_-&quot;$&quot;\ * &quot;-&quot;??_-;_-@_-"/>
    <numFmt numFmtId="166" formatCode="&quot;$&quot;\ #,##0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2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8"/>
      <color theme="1"/>
      <name val="Tahoma"/>
      <family val="2"/>
    </font>
    <font>
      <b/>
      <sz val="8"/>
      <name val="Tahoma"/>
      <family val="2"/>
    </font>
    <font>
      <b/>
      <sz val="8"/>
      <color theme="1"/>
      <name val="Tahoma"/>
      <family val="2"/>
    </font>
    <font>
      <sz val="8"/>
      <color rgb="FFFF0000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color theme="0"/>
      <name val="Arial"/>
      <family val="2"/>
    </font>
    <font>
      <sz val="8"/>
      <name val="Tahoma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164" fontId="4" fillId="0" borderId="1" xfId="0" applyNumberFormat="1" applyFont="1" applyBorder="1"/>
    <xf numFmtId="3" fontId="4" fillId="0" borderId="1" xfId="0" applyNumberFormat="1" applyFont="1" applyBorder="1"/>
    <xf numFmtId="14" fontId="7" fillId="0" borderId="1" xfId="0" applyNumberFormat="1" applyFont="1" applyBorder="1"/>
    <xf numFmtId="164" fontId="4" fillId="0" borderId="0" xfId="0" applyNumberFormat="1" applyFont="1"/>
    <xf numFmtId="3" fontId="4" fillId="0" borderId="0" xfId="0" applyNumberFormat="1" applyFont="1"/>
    <xf numFmtId="3" fontId="1" fillId="0" borderId="0" xfId="0" applyNumberFormat="1" applyFont="1"/>
    <xf numFmtId="14" fontId="4" fillId="0" borderId="1" xfId="0" applyNumberFormat="1" applyFont="1" applyBorder="1"/>
    <xf numFmtId="165" fontId="1" fillId="0" borderId="1" xfId="1" applyNumberFormat="1" applyFont="1" applyBorder="1"/>
    <xf numFmtId="166" fontId="8" fillId="0" borderId="0" xfId="0" applyNumberFormat="1" applyFont="1" applyAlignment="1"/>
    <xf numFmtId="0" fontId="8" fillId="0" borderId="0" xfId="0" applyFont="1" applyAlignment="1"/>
    <xf numFmtId="166" fontId="8" fillId="0" borderId="0" xfId="0" applyNumberFormat="1" applyFont="1"/>
    <xf numFmtId="14" fontId="8" fillId="0" borderId="0" xfId="0" applyNumberFormat="1" applyFont="1" applyAlignment="1"/>
    <xf numFmtId="166" fontId="8" fillId="0" borderId="0" xfId="1" applyNumberFormat="1" applyFont="1" applyAlignment="1"/>
    <xf numFmtId="0" fontId="9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4" fontId="10" fillId="4" borderId="1" xfId="0" applyNumberFormat="1" applyFont="1" applyFill="1" applyBorder="1" applyAlignment="1">
      <alignment horizontal="center" vertical="center" wrapText="1"/>
    </xf>
    <xf numFmtId="166" fontId="10" fillId="4" borderId="1" xfId="1" applyNumberFormat="1" applyFont="1" applyFill="1" applyBorder="1" applyAlignment="1">
      <alignment horizontal="center" vertical="center" wrapText="1"/>
    </xf>
    <xf numFmtId="166" fontId="10" fillId="5" borderId="1" xfId="1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 wrapText="1"/>
    </xf>
    <xf numFmtId="166" fontId="10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4" fontId="10" fillId="6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0" xfId="0" applyNumberFormat="1" applyFont="1"/>
    <xf numFmtId="3" fontId="8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14" fontId="8" fillId="0" borderId="1" xfId="0" applyNumberFormat="1" applyFont="1" applyBorder="1"/>
    <xf numFmtId="164" fontId="8" fillId="0" borderId="1" xfId="0" applyNumberFormat="1" applyFont="1" applyBorder="1"/>
    <xf numFmtId="3" fontId="8" fillId="0" borderId="1" xfId="0" applyNumberFormat="1" applyFont="1" applyBorder="1"/>
    <xf numFmtId="3" fontId="10" fillId="0" borderId="0" xfId="0" applyNumberFormat="1" applyFont="1"/>
    <xf numFmtId="0" fontId="8" fillId="0" borderId="1" xfId="0" applyFont="1" applyBorder="1" applyAlignment="1">
      <alignment vertical="center"/>
    </xf>
    <xf numFmtId="166" fontId="8" fillId="0" borderId="1" xfId="0" applyNumberFormat="1" applyFont="1" applyBorder="1"/>
    <xf numFmtId="14" fontId="8" fillId="0" borderId="1" xfId="0" applyNumberFormat="1" applyFont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" fontId="8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vertical="center"/>
    </xf>
    <xf numFmtId="16" fontId="8" fillId="0" borderId="0" xfId="0" applyNumberFormat="1" applyFont="1"/>
    <xf numFmtId="165" fontId="8" fillId="0" borderId="1" xfId="1" applyNumberFormat="1" applyFont="1" applyBorder="1"/>
    <xf numFmtId="0" fontId="11" fillId="0" borderId="1" xfId="0" applyFont="1" applyBorder="1"/>
    <xf numFmtId="44" fontId="8" fillId="0" borderId="1" xfId="1" applyFont="1" applyBorder="1"/>
    <xf numFmtId="0" fontId="11" fillId="0" borderId="1" xfId="0" applyNumberFormat="1" applyFont="1" applyBorder="1" applyAlignment="1">
      <alignment vertical="center"/>
    </xf>
    <xf numFmtId="0" fontId="13" fillId="0" borderId="0" xfId="2" applyFont="1"/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3" fillId="0" borderId="9" xfId="2" applyFont="1" applyBorder="1" applyAlignment="1">
      <alignment horizontal="centerContinuous"/>
    </xf>
    <xf numFmtId="0" fontId="13" fillId="0" borderId="10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 vertical="center"/>
    </xf>
    <xf numFmtId="0" fontId="14" fillId="0" borderId="7" xfId="2" applyFont="1" applyBorder="1" applyAlignment="1">
      <alignment horizontal="centerContinuous" vertical="center"/>
    </xf>
    <xf numFmtId="0" fontId="14" fillId="0" borderId="6" xfId="2" applyFont="1" applyBorder="1" applyAlignment="1">
      <alignment horizontal="centerContinuous" vertical="center"/>
    </xf>
    <xf numFmtId="0" fontId="14" fillId="0" borderId="8" xfId="2" applyFont="1" applyBorder="1" applyAlignment="1">
      <alignment horizontal="centerContinuous" vertical="center"/>
    </xf>
    <xf numFmtId="0" fontId="14" fillId="0" borderId="9" xfId="2" applyFont="1" applyBorder="1" applyAlignment="1">
      <alignment horizontal="centerContinuous" vertical="center"/>
    </xf>
    <xf numFmtId="0" fontId="14" fillId="0" borderId="0" xfId="2" applyFont="1" applyAlignment="1">
      <alignment horizontal="centerContinuous" vertical="center"/>
    </xf>
    <xf numFmtId="0" fontId="14" fillId="0" borderId="15" xfId="2" applyFont="1" applyBorder="1" applyAlignment="1">
      <alignment horizontal="centerContinuous" vertical="center"/>
    </xf>
    <xf numFmtId="0" fontId="13" fillId="0" borderId="11" xfId="2" applyFont="1" applyBorder="1" applyAlignment="1">
      <alignment horizontal="centerContinuous"/>
    </xf>
    <xf numFmtId="0" fontId="13" fillId="0" borderId="13" xfId="2" applyFont="1" applyBorder="1" applyAlignment="1">
      <alignment horizontal="centerContinuous"/>
    </xf>
    <xf numFmtId="0" fontId="14" fillId="0" borderId="11" xfId="2" applyFont="1" applyBorder="1" applyAlignment="1">
      <alignment horizontal="centerContinuous" vertical="center"/>
    </xf>
    <xf numFmtId="0" fontId="14" fillId="0" borderId="12" xfId="2" applyFont="1" applyBorder="1" applyAlignment="1">
      <alignment horizontal="centerContinuous" vertical="center"/>
    </xf>
    <xf numFmtId="0" fontId="14" fillId="0" borderId="13" xfId="2" applyFont="1" applyBorder="1" applyAlignment="1">
      <alignment horizontal="centerContinuous" vertical="center"/>
    </xf>
    <xf numFmtId="0" fontId="14" fillId="0" borderId="14" xfId="2" applyFont="1" applyBorder="1" applyAlignment="1">
      <alignment horizontal="centerContinuous" vertical="center"/>
    </xf>
    <xf numFmtId="0" fontId="13" fillId="0" borderId="9" xfId="2" applyFont="1" applyBorder="1"/>
    <xf numFmtId="0" fontId="13" fillId="0" borderId="10" xfId="2" applyFont="1" applyBorder="1"/>
    <xf numFmtId="0" fontId="14" fillId="0" borderId="0" xfId="2" applyFont="1"/>
    <xf numFmtId="14" fontId="13" fillId="0" borderId="0" xfId="2" applyNumberFormat="1" applyFont="1"/>
    <xf numFmtId="167" fontId="13" fillId="0" borderId="0" xfId="2" applyNumberFormat="1" applyFont="1"/>
    <xf numFmtId="14" fontId="13" fillId="0" borderId="0" xfId="2" applyNumberFormat="1" applyFont="1" applyAlignment="1">
      <alignment horizontal="left"/>
    </xf>
    <xf numFmtId="1" fontId="14" fillId="0" borderId="0" xfId="3" applyNumberFormat="1" applyFont="1" applyAlignment="1">
      <alignment horizontal="center" vertical="center"/>
    </xf>
    <xf numFmtId="166" fontId="14" fillId="0" borderId="0" xfId="2" applyNumberFormat="1" applyFont="1" applyAlignment="1">
      <alignment horizontal="center" vertical="center"/>
    </xf>
    <xf numFmtId="1" fontId="14" fillId="0" borderId="0" xfId="2" applyNumberFormat="1" applyFont="1" applyAlignment="1">
      <alignment horizontal="center"/>
    </xf>
    <xf numFmtId="168" fontId="14" fillId="0" borderId="0" xfId="2" applyNumberFormat="1" applyFont="1" applyAlignment="1">
      <alignment horizontal="right"/>
    </xf>
    <xf numFmtId="1" fontId="13" fillId="0" borderId="0" xfId="2" applyNumberFormat="1" applyFont="1" applyAlignment="1">
      <alignment horizontal="center"/>
    </xf>
    <xf numFmtId="168" fontId="13" fillId="0" borderId="0" xfId="2" applyNumberFormat="1" applyFont="1" applyAlignment="1">
      <alignment horizontal="right"/>
    </xf>
    <xf numFmtId="1" fontId="13" fillId="0" borderId="12" xfId="2" applyNumberFormat="1" applyFont="1" applyBorder="1" applyAlignment="1">
      <alignment horizontal="center"/>
    </xf>
    <xf numFmtId="168" fontId="13" fillId="0" borderId="12" xfId="2" applyNumberFormat="1" applyFont="1" applyBorder="1" applyAlignment="1">
      <alignment horizontal="right"/>
    </xf>
    <xf numFmtId="0" fontId="13" fillId="0" borderId="0" xfId="2" applyFont="1" applyAlignment="1">
      <alignment horizontal="center"/>
    </xf>
    <xf numFmtId="1" fontId="14" fillId="0" borderId="16" xfId="2" applyNumberFormat="1" applyFont="1" applyBorder="1" applyAlignment="1">
      <alignment horizontal="center"/>
    </xf>
    <xf numFmtId="168" fontId="14" fillId="0" borderId="16" xfId="2" applyNumberFormat="1" applyFont="1" applyBorder="1" applyAlignment="1">
      <alignment horizontal="right"/>
    </xf>
    <xf numFmtId="168" fontId="13" fillId="0" borderId="0" xfId="2" applyNumberFormat="1" applyFont="1"/>
    <xf numFmtId="168" fontId="14" fillId="0" borderId="12" xfId="2" applyNumberFormat="1" applyFont="1" applyBorder="1"/>
    <xf numFmtId="168" fontId="13" fillId="0" borderId="12" xfId="2" applyNumberFormat="1" applyFont="1" applyBorder="1"/>
    <xf numFmtId="168" fontId="14" fillId="0" borderId="0" xfId="2" applyNumberFormat="1" applyFont="1"/>
    <xf numFmtId="0" fontId="13" fillId="0" borderId="11" xfId="2" applyFont="1" applyBorder="1"/>
    <xf numFmtId="0" fontId="13" fillId="0" borderId="12" xfId="2" applyFont="1" applyBorder="1"/>
    <xf numFmtId="0" fontId="13" fillId="0" borderId="13" xfId="2" applyFont="1" applyBorder="1"/>
    <xf numFmtId="0" fontId="13" fillId="7" borderId="0" xfId="2" applyFont="1" applyFill="1"/>
    <xf numFmtId="0" fontId="14" fillId="0" borderId="0" xfId="2" applyFont="1" applyAlignment="1">
      <alignment horizontal="center"/>
    </xf>
    <xf numFmtId="1" fontId="14" fillId="0" borderId="0" xfId="3" applyNumberFormat="1" applyFont="1" applyAlignment="1">
      <alignment horizontal="right"/>
    </xf>
    <xf numFmtId="169" fontId="14" fillId="0" borderId="0" xfId="4" applyNumberFormat="1" applyFont="1" applyAlignment="1">
      <alignment horizontal="right"/>
    </xf>
    <xf numFmtId="1" fontId="13" fillId="0" borderId="0" xfId="3" applyNumberFormat="1" applyFont="1" applyAlignment="1">
      <alignment horizontal="right"/>
    </xf>
    <xf numFmtId="169" fontId="13" fillId="0" borderId="0" xfId="4" applyNumberFormat="1" applyFont="1" applyAlignment="1">
      <alignment horizontal="right"/>
    </xf>
    <xf numFmtId="170" fontId="13" fillId="0" borderId="16" xfId="4" applyNumberFormat="1" applyFont="1" applyBorder="1" applyAlignment="1">
      <alignment horizontal="center"/>
    </xf>
    <xf numFmtId="169" fontId="13" fillId="0" borderId="16" xfId="4" applyNumberFormat="1" applyFont="1" applyBorder="1" applyAlignment="1">
      <alignment horizontal="right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13" fillId="0" borderId="0" xfId="1" applyNumberFormat="1" applyFont="1"/>
    <xf numFmtId="0" fontId="8" fillId="4" borderId="1" xfId="0" applyNumberFormat="1" applyFont="1" applyFill="1" applyBorder="1" applyAlignment="1">
      <alignment vertical="center"/>
    </xf>
    <xf numFmtId="0" fontId="13" fillId="0" borderId="1" xfId="2" applyFont="1" applyBorder="1"/>
    <xf numFmtId="166" fontId="13" fillId="0" borderId="1" xfId="2" applyNumberFormat="1" applyFont="1" applyBorder="1"/>
    <xf numFmtId="0" fontId="14" fillId="0" borderId="1" xfId="2" applyFont="1" applyBorder="1"/>
    <xf numFmtId="166" fontId="14" fillId="0" borderId="1" xfId="2" applyNumberFormat="1" applyFont="1" applyBorder="1"/>
    <xf numFmtId="0" fontId="14" fillId="0" borderId="1" xfId="2" applyFont="1" applyBorder="1" applyAlignment="1">
      <alignment horizontal="center" vertical="center"/>
    </xf>
    <xf numFmtId="166" fontId="13" fillId="0" borderId="0" xfId="2" applyNumberFormat="1" applyFont="1"/>
    <xf numFmtId="165" fontId="13" fillId="0" borderId="0" xfId="2" applyNumberFormat="1" applyFont="1"/>
    <xf numFmtId="0" fontId="17" fillId="0" borderId="10" xfId="2" applyFont="1" applyBorder="1"/>
    <xf numFmtId="0" fontId="17" fillId="0" borderId="0" xfId="2" applyFont="1"/>
    <xf numFmtId="0" fontId="13" fillId="0" borderId="0" xfId="2" applyFont="1" applyBorder="1"/>
    <xf numFmtId="0" fontId="13" fillId="0" borderId="1" xfId="2" applyFont="1" applyBorder="1" applyAlignment="1">
      <alignment vertical="center"/>
    </xf>
    <xf numFmtId="165" fontId="13" fillId="0" borderId="1" xfId="1" applyNumberFormat="1" applyFont="1" applyBorder="1" applyAlignment="1">
      <alignment vertical="center"/>
    </xf>
    <xf numFmtId="0" fontId="13" fillId="3" borderId="1" xfId="2" applyFont="1" applyFill="1" applyBorder="1" applyAlignment="1">
      <alignment vertical="center"/>
    </xf>
    <xf numFmtId="166" fontId="20" fillId="0" borderId="1" xfId="2" applyNumberFormat="1" applyFont="1" applyBorder="1"/>
    <xf numFmtId="166" fontId="18" fillId="0" borderId="1" xfId="2" applyNumberFormat="1" applyFont="1" applyBorder="1"/>
    <xf numFmtId="166" fontId="19" fillId="0" borderId="1" xfId="2" applyNumberFormat="1" applyFont="1" applyBorder="1"/>
    <xf numFmtId="0" fontId="10" fillId="0" borderId="0" xfId="0" applyFont="1"/>
    <xf numFmtId="166" fontId="9" fillId="0" borderId="1" xfId="2" applyNumberFormat="1" applyFont="1" applyBorder="1"/>
    <xf numFmtId="0" fontId="20" fillId="0" borderId="1" xfId="2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1" xfId="2" applyFont="1" applyBorder="1" applyAlignment="1">
      <alignment horizontal="center"/>
    </xf>
    <xf numFmtId="165" fontId="8" fillId="0" borderId="0" xfId="1" applyNumberFormat="1" applyFont="1"/>
    <xf numFmtId="0" fontId="20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9" fillId="0" borderId="1" xfId="2" applyFont="1" applyBorder="1" applyAlignment="1">
      <alignment vertical="center"/>
    </xf>
    <xf numFmtId="165" fontId="19" fillId="0" borderId="1" xfId="1" applyNumberFormat="1" applyFont="1" applyBorder="1" applyAlignment="1">
      <alignment vertical="center"/>
    </xf>
    <xf numFmtId="0" fontId="10" fillId="0" borderId="0" xfId="0" applyFont="1" applyAlignment="1">
      <alignment horizontal="center"/>
    </xf>
    <xf numFmtId="0" fontId="20" fillId="3" borderId="1" xfId="2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4" fillId="0" borderId="5" xfId="2" applyFont="1" applyBorder="1" applyAlignment="1">
      <alignment horizontal="center" vertical="center"/>
    </xf>
    <xf numFmtId="0" fontId="14" fillId="0" borderId="7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/>
    </xf>
    <xf numFmtId="0" fontId="14" fillId="0" borderId="11" xfId="2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0" fontId="14" fillId="0" borderId="8" xfId="2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0" fontId="9" fillId="0" borderId="1" xfId="2" applyFont="1" applyBorder="1" applyAlignment="1">
      <alignment horizontal="center"/>
    </xf>
    <xf numFmtId="0" fontId="14" fillId="0" borderId="9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4" fillId="0" borderId="10" xfId="2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5">
    <cellStyle name="Millares 2 2" xfId="4"/>
    <cellStyle name="Millares 3" xfId="3"/>
    <cellStyle name="Moneda" xfId="1" builtinId="4"/>
    <cellStyle name="Normal" xfId="0" builtinId="0"/>
    <cellStyle name="Normal 2 2" xfId="2"/>
  </cellStyles>
  <dxfs count="0"/>
  <tableStyles count="0" defaultTableStyle="TableStyleMedium2" defaultPivotStyle="PivotStyleLight16"/>
  <colors>
    <mruColors>
      <color rgb="FF00FF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xmlns="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  <xdr:twoCellAnchor editAs="oneCell">
    <xdr:from>
      <xdr:col>1</xdr:col>
      <xdr:colOff>552450</xdr:colOff>
      <xdr:row>60</xdr:row>
      <xdr:rowOff>9757</xdr:rowOff>
    </xdr:from>
    <xdr:to>
      <xdr:col>9</xdr:col>
      <xdr:colOff>813767</xdr:colOff>
      <xdr:row>72</xdr:row>
      <xdr:rowOff>76200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2300" y="8404457"/>
          <a:ext cx="8668717" cy="19714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xmlns="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VEDISA\CARTERA%20COMFENALCO%20VALLE\ESTADO%20DE%20CUENTA%20A%20MAYO%2031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atos"/>
      <sheetName val="Hoja1"/>
    </sheetNames>
    <sheetDataSet>
      <sheetData sheetId="0"/>
      <sheetData sheetId="1">
        <row r="2">
          <cell r="AL2" t="str">
            <v>DISP959</v>
          </cell>
          <cell r="AM2" t="str">
            <v>VENCIDA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708172114</v>
          </cell>
          <cell r="AW2">
            <v>0</v>
          </cell>
          <cell r="AX2">
            <v>708172114</v>
          </cell>
          <cell r="AY2">
            <v>708172114</v>
          </cell>
          <cell r="AZ2" t="str">
            <v>PGP CONTRIBUTIVO PBS</v>
          </cell>
          <cell r="BA2" t="str">
            <v>Radicado</v>
          </cell>
          <cell r="BB2">
            <v>45573</v>
          </cell>
        </row>
        <row r="3">
          <cell r="AL3" t="str">
            <v>DISP980</v>
          </cell>
          <cell r="AM3" t="str">
            <v>VENCIDA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59258670</v>
          </cell>
          <cell r="AU3">
            <v>0</v>
          </cell>
          <cell r="AV3">
            <v>0</v>
          </cell>
          <cell r="AW3">
            <v>0</v>
          </cell>
          <cell r="AX3">
            <v>59258670</v>
          </cell>
          <cell r="AY3">
            <v>59258670</v>
          </cell>
          <cell r="AZ3" t="str">
            <v>PGP SUBSIDIADO NO PBS</v>
          </cell>
          <cell r="BA3" t="str">
            <v>Radicado</v>
          </cell>
          <cell r="BB3">
            <v>45631</v>
          </cell>
        </row>
        <row r="4">
          <cell r="AL4" t="str">
            <v>DISP964</v>
          </cell>
          <cell r="AM4" t="str">
            <v>VENCIDA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465032949</v>
          </cell>
          <cell r="AW4">
            <v>0</v>
          </cell>
          <cell r="AX4">
            <v>465032949</v>
          </cell>
          <cell r="AY4">
            <v>465032949</v>
          </cell>
          <cell r="AZ4" t="str">
            <v>PGP SUBSIDIADO PBS</v>
          </cell>
          <cell r="BA4" t="str">
            <v>Radicado</v>
          </cell>
          <cell r="BB4">
            <v>45573</v>
          </cell>
        </row>
        <row r="5">
          <cell r="AL5" t="str">
            <v>DISP948</v>
          </cell>
          <cell r="AM5" t="str">
            <v>VENCIDA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380240</v>
          </cell>
          <cell r="AW5">
            <v>0</v>
          </cell>
          <cell r="AX5">
            <v>380240</v>
          </cell>
          <cell r="AY5">
            <v>380240</v>
          </cell>
          <cell r="AZ5" t="str">
            <v>PGP CONTRIBUTIVO NO PBS</v>
          </cell>
          <cell r="BA5" t="str">
            <v>Radicado</v>
          </cell>
          <cell r="BB5">
            <v>45541</v>
          </cell>
        </row>
        <row r="6">
          <cell r="AL6" t="str">
            <v>DISP986</v>
          </cell>
          <cell r="AM6" t="str">
            <v>VENCIDA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127890555</v>
          </cell>
          <cell r="AU6">
            <v>0</v>
          </cell>
          <cell r="AV6">
            <v>0</v>
          </cell>
          <cell r="AW6">
            <v>0</v>
          </cell>
          <cell r="AX6">
            <v>127890555</v>
          </cell>
          <cell r="AY6">
            <v>127890555</v>
          </cell>
          <cell r="AZ6" t="str">
            <v>PGP CONTRIBUTIVO PBS</v>
          </cell>
          <cell r="BA6" t="str">
            <v>Radicado</v>
          </cell>
          <cell r="BB6">
            <v>45638</v>
          </cell>
        </row>
        <row r="7">
          <cell r="AL7" t="str">
            <v>DISP1102</v>
          </cell>
          <cell r="AM7" t="str">
            <v>VENCIDA</v>
          </cell>
          <cell r="AN7">
            <v>0</v>
          </cell>
          <cell r="AO7">
            <v>0</v>
          </cell>
          <cell r="AP7">
            <v>0</v>
          </cell>
          <cell r="AQ7">
            <v>913124268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913124268</v>
          </cell>
          <cell r="AY7">
            <v>913124268</v>
          </cell>
          <cell r="AZ7" t="str">
            <v>PGP SUBSIDIADO PBS</v>
          </cell>
          <cell r="BA7" t="str">
            <v>Radicado</v>
          </cell>
          <cell r="BB7">
            <v>45723</v>
          </cell>
        </row>
        <row r="8">
          <cell r="AL8" t="str">
            <v>DISS5763328</v>
          </cell>
          <cell r="AM8" t="str">
            <v>CORRIENTE</v>
          </cell>
          <cell r="AN8">
            <v>75351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75351</v>
          </cell>
          <cell r="AZ8" t="str">
            <v>EVENTO PBS</v>
          </cell>
          <cell r="BA8" t="str">
            <v>Radicado</v>
          </cell>
          <cell r="BB8">
            <v>45749</v>
          </cell>
        </row>
        <row r="9">
          <cell r="AL9" t="str">
            <v>DISP987</v>
          </cell>
          <cell r="AM9" t="str">
            <v>VENCIDA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541890908</v>
          </cell>
          <cell r="AU9">
            <v>0</v>
          </cell>
          <cell r="AV9">
            <v>0</v>
          </cell>
          <cell r="AW9">
            <v>0</v>
          </cell>
          <cell r="AX9">
            <v>541890908</v>
          </cell>
          <cell r="AY9">
            <v>541890908</v>
          </cell>
          <cell r="AZ9" t="str">
            <v>PGP SUBSIDIADO PBS</v>
          </cell>
          <cell r="BA9" t="str">
            <v>Radicado</v>
          </cell>
          <cell r="BB9">
            <v>45638</v>
          </cell>
        </row>
        <row r="10">
          <cell r="AL10" t="str">
            <v>DISP1119</v>
          </cell>
          <cell r="AM10" t="str">
            <v>VENCIDA</v>
          </cell>
          <cell r="AN10">
            <v>0</v>
          </cell>
          <cell r="AO10">
            <v>0</v>
          </cell>
          <cell r="AP10">
            <v>1008562617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1008562617</v>
          </cell>
          <cell r="AY10">
            <v>1008562617</v>
          </cell>
          <cell r="AZ10" t="str">
            <v>PGP SUBSIDIADO PBS</v>
          </cell>
          <cell r="BA10" t="str">
            <v>Radicado</v>
          </cell>
          <cell r="BB10">
            <v>45754</v>
          </cell>
        </row>
        <row r="11">
          <cell r="AL11" t="str">
            <v>DISS5667289</v>
          </cell>
          <cell r="AM11" t="str">
            <v>VENCIDA</v>
          </cell>
          <cell r="AN11">
            <v>0</v>
          </cell>
          <cell r="AO11">
            <v>0</v>
          </cell>
          <cell r="AP11">
            <v>0</v>
          </cell>
          <cell r="AQ11">
            <v>2370000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2370000</v>
          </cell>
          <cell r="AY11">
            <v>2370000</v>
          </cell>
          <cell r="AZ11" t="str">
            <v>EVENTO NO PBS</v>
          </cell>
          <cell r="BA11" t="str">
            <v>Radicado</v>
          </cell>
          <cell r="BB11">
            <v>45691</v>
          </cell>
        </row>
        <row r="12">
          <cell r="AM12" t="str">
            <v>VENCIDA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-3025763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-3025763</v>
          </cell>
          <cell r="AY12">
            <v>-3025763</v>
          </cell>
          <cell r="AZ12" t="str">
            <v>PAGO POR APLICAR</v>
          </cell>
        </row>
        <row r="13">
          <cell r="AL13" t="str">
            <v>DISP1126</v>
          </cell>
          <cell r="AM13" t="str">
            <v>CORRIENTE</v>
          </cell>
          <cell r="AN13">
            <v>2758827853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2758827853</v>
          </cell>
          <cell r="AZ13" t="str">
            <v>PGP CONTRIBUTIVO PBS</v>
          </cell>
          <cell r="BA13" t="str">
            <v>Radicado</v>
          </cell>
          <cell r="BB13">
            <v>45783</v>
          </cell>
        </row>
        <row r="14">
          <cell r="AL14" t="str">
            <v>DISP1127</v>
          </cell>
          <cell r="AM14" t="str">
            <v>CORRIENTE</v>
          </cell>
          <cell r="AN14">
            <v>192992700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192992700</v>
          </cell>
          <cell r="AZ14" t="str">
            <v>PGP CONTRIBUTIVO NO PBS</v>
          </cell>
          <cell r="BA14" t="str">
            <v>Radicado</v>
          </cell>
          <cell r="BB14">
            <v>45783</v>
          </cell>
        </row>
        <row r="15">
          <cell r="AL15" t="str">
            <v>DISP1129</v>
          </cell>
          <cell r="AM15" t="str">
            <v>CORRIENTE</v>
          </cell>
          <cell r="AN15">
            <v>34823332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34823332</v>
          </cell>
          <cell r="AZ15" t="str">
            <v>PGP SUBSIDIADO NO PBS</v>
          </cell>
          <cell r="BA15" t="str">
            <v>Radicado</v>
          </cell>
          <cell r="BB15">
            <v>45783</v>
          </cell>
        </row>
        <row r="16">
          <cell r="AL16" t="str">
            <v>DISP1128</v>
          </cell>
          <cell r="AM16" t="str">
            <v>CORRIENTE</v>
          </cell>
          <cell r="AN16">
            <v>1023981450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1023981450</v>
          </cell>
          <cell r="AZ16" t="str">
            <v>PGP SUBSIDIADO PBS</v>
          </cell>
          <cell r="BA16" t="str">
            <v>Radicado</v>
          </cell>
          <cell r="BB16">
            <v>45783</v>
          </cell>
        </row>
        <row r="17">
          <cell r="AM17" t="str">
            <v>VENCIDA</v>
          </cell>
          <cell r="AN17">
            <v>0</v>
          </cell>
          <cell r="AO17">
            <v>0</v>
          </cell>
          <cell r="AP17">
            <v>0</v>
          </cell>
          <cell r="AQ17">
            <v>-471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-471</v>
          </cell>
          <cell r="AY17">
            <v>-471</v>
          </cell>
          <cell r="AZ17" t="str">
            <v>PAGO POR APLICAR</v>
          </cell>
        </row>
        <row r="18">
          <cell r="AL18" t="str">
            <v>DISP972</v>
          </cell>
          <cell r="AM18" t="str">
            <v>VENCIDA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88519559</v>
          </cell>
          <cell r="AV18">
            <v>0</v>
          </cell>
          <cell r="AW18">
            <v>0</v>
          </cell>
          <cell r="AX18">
            <v>88519559</v>
          </cell>
          <cell r="AY18">
            <v>88519559</v>
          </cell>
          <cell r="AZ18" t="str">
            <v>PGP CONTRIBUTIVO NO PBS</v>
          </cell>
          <cell r="BA18" t="str">
            <v>Radicado</v>
          </cell>
          <cell r="BB18">
            <v>45608</v>
          </cell>
        </row>
        <row r="19">
          <cell r="AL19" t="str">
            <v>DISP973</v>
          </cell>
          <cell r="AM19" t="str">
            <v>VENCIDA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41698976</v>
          </cell>
          <cell r="AV19">
            <v>0</v>
          </cell>
          <cell r="AW19">
            <v>0</v>
          </cell>
          <cell r="AX19">
            <v>41698976</v>
          </cell>
          <cell r="AY19">
            <v>41698976</v>
          </cell>
          <cell r="AZ19" t="str">
            <v>PGP SUBSIDIADO NO PBS</v>
          </cell>
          <cell r="BA19" t="str">
            <v>Radicado</v>
          </cell>
          <cell r="BB19">
            <v>45608</v>
          </cell>
        </row>
        <row r="20">
          <cell r="AL20" t="str">
            <v>DISS5521390</v>
          </cell>
          <cell r="AM20" t="str">
            <v>VENCIDA</v>
          </cell>
          <cell r="AN20">
            <v>0</v>
          </cell>
          <cell r="AO20">
            <v>0</v>
          </cell>
          <cell r="AP20">
            <v>0</v>
          </cell>
          <cell r="AQ20">
            <v>2370000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2370000</v>
          </cell>
          <cell r="AY20">
            <v>2370000</v>
          </cell>
          <cell r="AZ20" t="str">
            <v>EVENTO NO PBS</v>
          </cell>
          <cell r="BA20" t="str">
            <v>Radicado</v>
          </cell>
          <cell r="BB20">
            <v>45714</v>
          </cell>
        </row>
        <row r="21">
          <cell r="AL21" t="str">
            <v>DISS5475081</v>
          </cell>
          <cell r="AM21" t="str">
            <v>VENCIDA</v>
          </cell>
          <cell r="AN21">
            <v>0</v>
          </cell>
          <cell r="AO21">
            <v>0</v>
          </cell>
          <cell r="AP21">
            <v>0</v>
          </cell>
          <cell r="AQ21">
            <v>2370000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2370000</v>
          </cell>
          <cell r="AY21">
            <v>2370000</v>
          </cell>
          <cell r="AZ21" t="str">
            <v>EVENTO NO PBS</v>
          </cell>
          <cell r="BA21" t="str">
            <v>Radicado</v>
          </cell>
          <cell r="BB21">
            <v>45714</v>
          </cell>
        </row>
        <row r="22">
          <cell r="AL22" t="str">
            <v>DISP1118</v>
          </cell>
          <cell r="AM22" t="str">
            <v>VENCIDA</v>
          </cell>
          <cell r="AN22">
            <v>0</v>
          </cell>
          <cell r="AO22">
            <v>0</v>
          </cell>
          <cell r="AP22">
            <v>2113261531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2113261531</v>
          </cell>
          <cell r="AY22">
            <v>2113261531</v>
          </cell>
          <cell r="AZ22" t="str">
            <v>PGP CONTRIBUTIVO PBS</v>
          </cell>
          <cell r="BA22" t="str">
            <v>Radicado</v>
          </cell>
          <cell r="BB22">
            <v>45754</v>
          </cell>
        </row>
        <row r="23">
          <cell r="AL23" t="str">
            <v>DISP1105</v>
          </cell>
          <cell r="AM23" t="str">
            <v>VENCIDA</v>
          </cell>
          <cell r="AN23">
            <v>0</v>
          </cell>
          <cell r="AO23">
            <v>0</v>
          </cell>
          <cell r="AP23">
            <v>0</v>
          </cell>
          <cell r="AQ23">
            <v>321707386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321707386</v>
          </cell>
          <cell r="AY23">
            <v>321707386</v>
          </cell>
          <cell r="AZ23" t="str">
            <v>PGP CONTRIBUTIVO PBS</v>
          </cell>
          <cell r="BA23" t="str">
            <v>Radicado</v>
          </cell>
          <cell r="BB23">
            <v>45723</v>
          </cell>
        </row>
        <row r="24">
          <cell r="AL24" t="str">
            <v>DISP1116</v>
          </cell>
          <cell r="AM24" t="str">
            <v>VENCIDA</v>
          </cell>
          <cell r="AN24">
            <v>0</v>
          </cell>
          <cell r="AO24">
            <v>0</v>
          </cell>
          <cell r="AP24">
            <v>591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591</v>
          </cell>
          <cell r="AY24">
            <v>591</v>
          </cell>
          <cell r="AZ24" t="str">
            <v>PGP CONTRIBUTIVO NO PBS</v>
          </cell>
          <cell r="BA24" t="str">
            <v>Radicado</v>
          </cell>
          <cell r="BB24">
            <v>45754</v>
          </cell>
        </row>
        <row r="25">
          <cell r="AL25" t="str">
            <v>DISS5946557</v>
          </cell>
          <cell r="AM25" t="str">
            <v>CORRIENTE</v>
          </cell>
          <cell r="AN25">
            <v>147448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147448</v>
          </cell>
          <cell r="AZ25" t="str">
            <v>EVENTO NO PBS</v>
          </cell>
          <cell r="BA25" t="str">
            <v>sin radicar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uan Camilo Paez Ramirez" refreshedDate="45821.375307754628" createdVersion="5" refreshedVersion="5" minRefreshableVersion="3" recordCount="22">
  <cacheSource type="worksheet">
    <worksheetSource ref="A2:AT24" sheet="ESTADO DE CADA FACTURA"/>
  </cacheSource>
  <cacheFields count="46">
    <cacheField name="NIT IPS" numFmtId="0">
      <sharedItems containsSemiMixedTypes="0" containsString="0" containsNumber="1" containsInteger="1" minValue="891409291" maxValue="891409291"/>
    </cacheField>
    <cacheField name="Nombre IPS" numFmtId="0">
      <sharedItems/>
    </cacheField>
    <cacheField name="Prefijo Factura" numFmtId="0">
      <sharedItems/>
    </cacheField>
    <cacheField name="Numero Factura" numFmtId="0">
      <sharedItems containsSemiMixedTypes="0" containsString="0" containsNumber="1" containsInteger="1" minValue="948" maxValue="5946557"/>
    </cacheField>
    <cacheField name="Fra N." numFmtId="0">
      <sharedItems/>
    </cacheField>
    <cacheField name="IPS Fecha factura" numFmtId="14">
      <sharedItems containsSemiMixedTypes="0" containsNonDate="0" containsDate="1" containsString="0" minDate="2024-09-06T00:00:00" maxDate="2025-05-31T00:00:00"/>
    </cacheField>
    <cacheField name="IPS Fecha radicado" numFmtId="164">
      <sharedItems containsDate="1" containsMixedTypes="1" minDate="2024-09-06T00:00:00" maxDate="2025-05-07T00:00:00"/>
    </cacheField>
    <cacheField name="IPS Valor Factura" numFmtId="3">
      <sharedItems containsSemiMixedTypes="0" containsString="0" containsNumber="1" containsInteger="1" minValue="75351" maxValue="2794267223"/>
    </cacheField>
    <cacheField name="IPS Saldo Factura" numFmtId="3">
      <sharedItems containsSemiMixedTypes="0" containsString="0" containsNumber="1" containsInteger="1" minValue="591" maxValue="2758827853"/>
    </cacheField>
    <cacheField name="Tipo de Contrato" numFmtId="0">
      <sharedItems/>
    </cacheField>
    <cacheField name="Sede / Ciudad" numFmtId="0">
      <sharedItems containsBlank="1"/>
    </cacheField>
    <cacheField name="Tipo de Prestación" numFmtId="0">
      <sharedItems/>
    </cacheField>
    <cacheField name="Numero de Contrato" numFmtId="0">
      <sharedItems/>
    </cacheField>
    <cacheField name="ESTADO CARTERA ANTERIOR" numFmtId="0">
      <sharedItems/>
    </cacheField>
    <cacheField name="ESTADO EPS 10-06-2025" numFmtId="0">
      <sharedItems count="5">
        <s v="Factura aceptada por la IPS NC"/>
        <s v="Factura cancelada"/>
        <s v="Factura cancelada parcialmente - Saldo en programacion de pago"/>
        <s v="Factura no radicada"/>
        <s v="Factura pendiente en programacion de pago"/>
      </sharedItems>
    </cacheField>
    <cacheField name="POR PAGAR SAP" numFmtId="166">
      <sharedItems containsSemiMixedTypes="0" containsString="0" containsNumber="1" containsInteger="1" minValue="0" maxValue="2758827853"/>
    </cacheField>
    <cacheField name="DOC CONTA" numFmtId="0">
      <sharedItems containsString="0" containsBlank="1" containsNumber="1" containsInteger="1" minValue="136870860" maxValue="4800069027"/>
    </cacheField>
    <cacheField name="ESTADO BOX" numFmtId="0">
      <sharedItems/>
    </cacheField>
    <cacheField name="FECHA FACT" numFmtId="14">
      <sharedItems containsSemiMixedTypes="0" containsNonDate="0" containsDate="1" containsString="0" minDate="2024-09-06T00:00:00" maxDate="2025-05-31T00:00:00"/>
    </cacheField>
    <cacheField name="FECHA RAD" numFmtId="14">
      <sharedItems containsNonDate="0" containsDate="1" containsString="0" containsBlank="1" minDate="2024-09-09T00:00:00" maxDate="2025-05-07T00:00:00"/>
    </cacheField>
    <cacheField name="FECHA LIQ" numFmtId="14">
      <sharedItems containsNonDate="0" containsDate="1" containsString="0" containsBlank="1" minDate="2025-02-28T00:00:00" maxDate="2025-04-09T00:00:00"/>
    </cacheField>
    <cacheField name="DIAS" numFmtId="0">
      <sharedItems containsMixedTypes="1" containsNumber="1" containsInteger="1" minValue="25" maxValue="264"/>
    </cacheField>
    <cacheField name="EDAD" numFmtId="0">
      <sharedItems count="6">
        <s v="91-180"/>
        <s v="181-360"/>
        <s v="61-90"/>
        <s v="31-60"/>
        <s v="No radicada"/>
        <s v="0-30"/>
      </sharedItems>
    </cacheField>
    <cacheField name="NOTA CREDITO" numFmtId="166">
      <sharedItems containsSemiMixedTypes="0" containsString="0" containsNumber="1" containsInteger="1" minValue="0" maxValue="541890908"/>
    </cacheField>
    <cacheField name="Valor_Glosa y Devolución" numFmtId="166">
      <sharedItems containsSemiMixedTypes="0" containsString="0" containsNumber="1" containsInteger="1" minValue="0" maxValue="0"/>
    </cacheField>
    <cacheField name="TIPIFICACION" numFmtId="0">
      <sharedItems containsNonDate="0" containsString="0" containsBlank="1"/>
    </cacheField>
    <cacheField name="CONCEPTO GLOSA Y DEVOLUCION" numFmtId="0">
      <sharedItems containsNonDate="0" containsString="0" containsBlank="1"/>
    </cacheField>
    <cacheField name="TIPIFICACION OBJECION" numFmtId="0">
      <sharedItems containsNonDate="0" containsString="0" containsBlank="1"/>
    </cacheField>
    <cacheField name="TIPO DE SERVICIO" numFmtId="0">
      <sharedItems containsBlank="1"/>
    </cacheField>
    <cacheField name="AMBITO" numFmtId="0">
      <sharedItems containsNonDate="0" containsString="0" containsBlank="1"/>
    </cacheField>
    <cacheField name="Numero Contrato" numFmtId="0">
      <sharedItems containsBlank="1"/>
    </cacheField>
    <cacheField name="FACTURA CANCELADA" numFmtId="166">
      <sharedItems containsSemiMixedTypes="0" containsString="0" containsNumber="1" containsInteger="1" minValue="0" maxValue="900095796"/>
    </cacheField>
    <cacheField name="FACTURA DEVUELTA" numFmtId="166">
      <sharedItems containsSemiMixedTypes="0" containsString="0" containsNumber="1" containsInteger="1" minValue="0" maxValue="0"/>
    </cacheField>
    <cacheField name="FACTURA NO RADICADA" numFmtId="166">
      <sharedItems containsSemiMixedTypes="0" containsString="0" containsNumber="1" containsInteger="1" minValue="0" maxValue="147448"/>
    </cacheField>
    <cacheField name="VALOR ACEPTADO IPS" numFmtId="166">
      <sharedItems containsSemiMixedTypes="0" containsString="0" containsNumber="1" containsInteger="1" minValue="0" maxValue="541890908"/>
    </cacheField>
    <cacheField name="VALOR EXTEMPORANEO" numFmtId="166">
      <sharedItems containsSemiMixedTypes="0" containsString="0" containsNumber="1" containsInteger="1" minValue="0" maxValue="0"/>
    </cacheField>
    <cacheField name="GLOSA PDTE" numFmtId="166">
      <sharedItems containsSemiMixedTypes="0" containsString="0" containsNumber="1" containsInteger="1" minValue="0" maxValue="0"/>
    </cacheField>
    <cacheField name="FACTURA EN PROGRAMACION DE PAGO" numFmtId="166">
      <sharedItems containsSemiMixedTypes="0" containsString="0" containsNumber="1" containsInteger="1" minValue="0" maxValue="2758827853"/>
    </cacheField>
    <cacheField name="FACTURA EN PROCESO INTERNO" numFmtId="166">
      <sharedItems containsSemiMixedTypes="0" containsString="0" containsNumber="1" containsInteger="1" minValue="0" maxValue="0"/>
    </cacheField>
    <cacheField name="FACTURACION COVID-19" numFmtId="166">
      <sharedItems containsSemiMixedTypes="0" containsString="0" containsNumber="1" containsInteger="1" minValue="0" maxValue="0"/>
    </cacheField>
    <cacheField name="VALO CANCELADO SAP" numFmtId="0">
      <sharedItems containsSemiMixedTypes="0" containsString="0" containsNumber="1" minValue="0" maxValue="900095796"/>
    </cacheField>
    <cacheField name="RETENCION" numFmtId="166">
      <sharedItems containsSemiMixedTypes="0" containsString="0" containsNumber="1" minValue="0" maxValue="3300000"/>
    </cacheField>
    <cacheField name="DOC COMPENSACION SAP" numFmtId="0">
      <sharedItems containsString="0" containsBlank="1" containsNumber="1" containsInteger="1" minValue="2201619906" maxValue="4800069027"/>
    </cacheField>
    <cacheField name="FECHA COMPENSACION SAP" numFmtId="14">
      <sharedItems containsNonDate="0" containsDate="1" containsString="0" containsBlank="1" minDate="2024-10-31T00:00:00" maxDate="2025-05-31T00:00:00"/>
    </cacheField>
    <cacheField name="OBSE PAGO" numFmtId="0">
      <sharedItems containsBlank="1"/>
    </cacheField>
    <cacheField name="VALOR TRANFERENCIA" numFmtId="0">
      <sharedItems containsSemiMixedTypes="0" containsString="0" containsNumber="1" minValue="0" maxValue="9000957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n v="891409291"/>
    <s v="EVE DISTRIBUCIONES S.A.S."/>
    <s v="DISP"/>
    <n v="986"/>
    <s v="DISP986"/>
    <d v="2024-12-12T00:00:00"/>
    <d v="2024-12-12T00:00:00"/>
    <n v="2794267223"/>
    <n v="127890555"/>
    <s v="Cápita"/>
    <m/>
    <s v="SUMINISTRO MEDICAMENTOS E INSUMOS"/>
    <s v="CNT-2024-268"/>
    <s v="Factura aceptada por la IPS NC"/>
    <x v="0"/>
    <n v="0"/>
    <m/>
    <s v="Auditada sin contabilizar"/>
    <d v="2024-12-12T00:00:00"/>
    <d v="2024-12-12T00:00:00"/>
    <m/>
    <n v="170"/>
    <x v="0"/>
    <n v="127890555"/>
    <n v="0"/>
    <m/>
    <m/>
    <m/>
    <s v="Medicamentos de uso ambulatorio"/>
    <m/>
    <m/>
    <n v="0"/>
    <n v="0"/>
    <n v="0"/>
    <n v="127890555"/>
    <n v="0"/>
    <n v="0"/>
    <n v="0"/>
    <n v="0"/>
    <n v="0"/>
    <n v="127890555"/>
    <n v="0"/>
    <n v="4800066818"/>
    <d v="2025-01-10T00:00:00"/>
    <s v="NC $800.000.000 EVEDISA"/>
    <n v="127890555"/>
  </r>
  <r>
    <n v="891409291"/>
    <s v="EVE DISTRIBUCIONES S.A.S."/>
    <s v="DISP"/>
    <n v="972"/>
    <s v="DISP972"/>
    <d v="2024-11-12T00:00:00"/>
    <d v="2024-11-12T00:00:00"/>
    <n v="201125191"/>
    <n v="88519559"/>
    <s v="Cápita"/>
    <m/>
    <s v="SUMINISTRO MEDICAMENTOS E INSUMOS"/>
    <s v="CNT-2024-268"/>
    <s v="Factura aceptada por la IPS NC- Saldo en programacion de pago"/>
    <x v="0"/>
    <n v="0"/>
    <m/>
    <s v="Auditada sin contabilizar"/>
    <d v="2024-11-12T00:00:00"/>
    <d v="2024-12-12T00:00:00"/>
    <m/>
    <n v="170"/>
    <x v="0"/>
    <n v="88519559"/>
    <n v="0"/>
    <m/>
    <m/>
    <m/>
    <s v="Medicamentos de uso ambulatorio"/>
    <m/>
    <m/>
    <n v="0"/>
    <n v="0"/>
    <n v="0"/>
    <n v="88519559"/>
    <n v="0"/>
    <n v="0"/>
    <n v="0"/>
    <n v="0"/>
    <n v="0"/>
    <n v="88519559"/>
    <n v="0"/>
    <n v="4800066819"/>
    <d v="2025-01-10T00:00:00"/>
    <s v="NC $800.000.000 EVEDISA"/>
    <n v="88519559"/>
  </r>
  <r>
    <n v="891409291"/>
    <s v="EVE DISTRIBUCIONES S.A.S."/>
    <s v="DISP"/>
    <n v="987"/>
    <s v="DISP987"/>
    <d v="2024-12-12T00:00:00"/>
    <d v="2024-12-12T00:00:00"/>
    <n v="926865355"/>
    <n v="541890908"/>
    <s v="Cápita"/>
    <m/>
    <s v="SUMINISTRO MEDICAMENTOS E INSUMOS"/>
    <s v="CNT-2024-268"/>
    <s v="Factura aceptada por la IPS NC- Saldo en programacion de pago"/>
    <x v="0"/>
    <n v="0"/>
    <m/>
    <s v="Auditada sin contabilizar"/>
    <d v="2024-12-12T00:00:00"/>
    <d v="2024-12-12T00:00:00"/>
    <m/>
    <n v="170"/>
    <x v="0"/>
    <n v="541890908"/>
    <n v="0"/>
    <m/>
    <m/>
    <m/>
    <s v="Medicamentos de uso ambulatorio"/>
    <m/>
    <m/>
    <n v="0"/>
    <n v="0"/>
    <n v="0"/>
    <n v="541890908"/>
    <n v="0"/>
    <n v="0"/>
    <n v="0"/>
    <n v="0"/>
    <n v="0"/>
    <n v="541890908"/>
    <n v="0"/>
    <n v="4800066820"/>
    <d v="2025-01-10T00:00:00"/>
    <s v="NC $800.000.000 EVEDISA"/>
    <n v="541890908"/>
  </r>
  <r>
    <n v="891409291"/>
    <s v="EVE DISTRIBUCIONES S.A.S."/>
    <s v="DISP"/>
    <n v="973"/>
    <s v="DISP973"/>
    <d v="2024-11-12T00:00:00"/>
    <d v="2024-11-12T00:00:00"/>
    <n v="48581199"/>
    <n v="41698978"/>
    <s v="Cápita"/>
    <m/>
    <s v="SUMINISTRO MEDICAMENTOS E INSUMOS"/>
    <s v="CNT-2024-268"/>
    <s v="Factura aceptada por la IPS NC- Saldo en programacion de pago"/>
    <x v="0"/>
    <n v="0"/>
    <m/>
    <s v="Auditada sin contabilizar"/>
    <d v="2024-11-12T00:00:00"/>
    <d v="2024-12-12T00:00:00"/>
    <m/>
    <n v="170"/>
    <x v="0"/>
    <n v="41698978"/>
    <n v="0"/>
    <m/>
    <m/>
    <m/>
    <s v="Medicamentos de uso ambulatorio"/>
    <m/>
    <m/>
    <n v="0"/>
    <n v="0"/>
    <n v="0"/>
    <n v="41698978"/>
    <n v="0"/>
    <n v="0"/>
    <n v="0"/>
    <n v="0"/>
    <n v="0"/>
    <n v="41698978"/>
    <n v="0"/>
    <n v="4800066821"/>
    <d v="2025-01-10T00:00:00"/>
    <s v="NC $800.000.000 EVEDISA"/>
    <n v="41698978"/>
  </r>
  <r>
    <n v="891409291"/>
    <s v="EVE DISTRIBUCIONES S.A.S."/>
    <s v="DISP"/>
    <n v="948"/>
    <s v="DISP948"/>
    <d v="2024-09-06T00:00:00"/>
    <d v="2024-09-06T00:00:00"/>
    <n v="114277597"/>
    <n v="380240"/>
    <s v="Cápita"/>
    <m/>
    <s v="SUMINISTRO MEDICAMENTOS E INSUMOS"/>
    <s v="CNT-2024-268"/>
    <s v="Factura cancelada"/>
    <x v="1"/>
    <n v="0"/>
    <m/>
    <s v="Auditada sin contabilizar"/>
    <d v="2024-09-06T00:00:00"/>
    <d v="2024-09-09T00:00:00"/>
    <m/>
    <n v="264"/>
    <x v="1"/>
    <n v="0"/>
    <n v="0"/>
    <m/>
    <m/>
    <m/>
    <s v="Medicamentos de uso ambulatorio"/>
    <m/>
    <m/>
    <n v="380240"/>
    <n v="0"/>
    <n v="0"/>
    <n v="0"/>
    <n v="0"/>
    <n v="0"/>
    <n v="0"/>
    <n v="0"/>
    <n v="0"/>
    <n v="113897357.15000001"/>
    <n v="380239.85"/>
    <n v="4800066700"/>
    <d v="2024-12-31T00:00:00"/>
    <s v="PAGO DIRECTO PPTO MAXIMO OCTUBRE"/>
    <n v="290275041"/>
  </r>
  <r>
    <n v="891409291"/>
    <s v="EVE DISTRIBUCIONES S.A.S."/>
    <s v="DISS"/>
    <n v="5475081"/>
    <s v="DISS5475081"/>
    <d v="2024-10-02T00:00:00"/>
    <d v="2025-02-26T00:00:00"/>
    <n v="94800000"/>
    <n v="2370000"/>
    <s v="Evento"/>
    <s v="PEREIRA"/>
    <s v="SUMINISTRO MEDICAMENTOS E INSUMOS"/>
    <s v="CNT-2024-268"/>
    <s v="Factura pendiente en programacion de pago"/>
    <x v="1"/>
    <n v="0"/>
    <m/>
    <s v="Finalizada"/>
    <d v="2024-10-02T00:00:00"/>
    <d v="2025-02-15T00:00:00"/>
    <d v="2025-02-28T00:00:00"/>
    <n v="92"/>
    <x v="0"/>
    <n v="0"/>
    <n v="0"/>
    <m/>
    <m/>
    <m/>
    <s v="Medicamentos de uso ambulatorio"/>
    <m/>
    <s v="COT-2024-69"/>
    <n v="2370000"/>
    <n v="0"/>
    <n v="0"/>
    <n v="0"/>
    <n v="0"/>
    <n v="0"/>
    <n v="0"/>
    <n v="0"/>
    <n v="0"/>
    <n v="92430000"/>
    <n v="2370000"/>
    <n v="2201619906"/>
    <d v="2025-05-26T00:00:00"/>
    <s v="(en blanco)"/>
    <n v="459998387.12"/>
  </r>
  <r>
    <n v="891409291"/>
    <s v="EVE DISTRIBUCIONES S.A.S."/>
    <s v="DISS"/>
    <n v="5667289"/>
    <s v="DISS5667289"/>
    <d v="2025-01-29T00:00:00"/>
    <d v="2025-02-03T00:00:00"/>
    <n v="94800000"/>
    <n v="2370000"/>
    <s v="Evento"/>
    <s v="CALI"/>
    <s v="SUMINISTRO MEDICAMENTOS E INSUMOS"/>
    <s v="CNT-2024-268"/>
    <s v="Factura cancelada"/>
    <x v="1"/>
    <n v="0"/>
    <m/>
    <s v="Finalizada"/>
    <d v="2025-01-29T00:00:00"/>
    <d v="2025-03-04T00:00:00"/>
    <d v="2025-03-13T00:00:00"/>
    <n v="79"/>
    <x v="2"/>
    <n v="0"/>
    <n v="0"/>
    <m/>
    <m/>
    <m/>
    <s v="Procedimientos terapéuticos ambulatorios"/>
    <m/>
    <s v="COT-2024-69"/>
    <n v="2370000"/>
    <n v="0"/>
    <n v="0"/>
    <n v="0"/>
    <n v="0"/>
    <n v="0"/>
    <n v="0"/>
    <n v="0"/>
    <n v="0"/>
    <n v="92430000"/>
    <n v="2370000"/>
    <n v="4800068133"/>
    <d v="2025-03-31T00:00:00"/>
    <s v="PAGO DIRECTO PPTO MAXIMO ENE-FEB-MARZO."/>
    <n v="415814931"/>
  </r>
  <r>
    <n v="891409291"/>
    <s v="EVE DISTRIBUCIONES S.A.S."/>
    <s v="DISP"/>
    <n v="1105"/>
    <s v="DISP1105"/>
    <d v="2025-03-07T00:00:00"/>
    <d v="2025-03-07T00:00:00"/>
    <n v="2751160105"/>
    <n v="321707386"/>
    <s v="Cápita"/>
    <m/>
    <s v="SUMINISTRO MEDICAMENTOS E INSUMOS"/>
    <s v="CNT-2024-268"/>
    <e v="#N/A"/>
    <x v="1"/>
    <n v="0"/>
    <m/>
    <s v="Auditada sin contabilizar"/>
    <d v="2025-03-07T00:00:00"/>
    <d v="2025-03-07T00:00:00"/>
    <m/>
    <n v="85"/>
    <x v="2"/>
    <n v="0"/>
    <n v="0"/>
    <m/>
    <m/>
    <m/>
    <s v="Medicamentos de uso ambulatorio"/>
    <m/>
    <m/>
    <n v="321707386"/>
    <n v="0"/>
    <n v="0"/>
    <n v="0"/>
    <n v="0"/>
    <n v="0"/>
    <n v="0"/>
    <n v="0"/>
    <n v="0"/>
    <n v="321707386"/>
    <n v="0"/>
    <n v="4800067953"/>
    <d v="2025-03-26T00:00:00"/>
    <s v="CARTA $ 321.707.386  20/03/2025/NO DISP MEDIC"/>
    <n v="321707386"/>
  </r>
  <r>
    <n v="891409291"/>
    <s v="EVE DISTRIBUCIONES S.A.S."/>
    <s v="DISP"/>
    <n v="964"/>
    <s v="DISP964"/>
    <d v="2024-10-08T00:00:00"/>
    <d v="2024-10-08T00:00:00"/>
    <n v="972550820"/>
    <n v="465032949"/>
    <s v="Cápita"/>
    <m/>
    <s v="SUMINISTRO MEDICAMENTOS E INSUMOS"/>
    <s v="CNT-2024-268"/>
    <s v="Factura cancelada"/>
    <x v="1"/>
    <n v="0"/>
    <m/>
    <s v="Auditada sin contabilizar"/>
    <d v="2024-10-08T00:00:00"/>
    <d v="2024-10-11T00:00:00"/>
    <m/>
    <n v="232"/>
    <x v="1"/>
    <n v="0"/>
    <n v="0"/>
    <m/>
    <m/>
    <m/>
    <s v="Medicamentos de uso ambulatorio"/>
    <m/>
    <m/>
    <n v="465032949"/>
    <n v="0"/>
    <n v="0"/>
    <n v="0"/>
    <n v="0"/>
    <n v="0"/>
    <n v="0"/>
    <n v="0"/>
    <n v="0"/>
    <n v="461823531.16000003"/>
    <n v="3209417.71"/>
    <n v="4800065902"/>
    <d v="2024-10-31T00:00:00"/>
    <s v="Acta Rec PGP RS $ 1.170.558.512 30/10/2024 EVEDISA"/>
    <n v="461823531.16000003"/>
  </r>
  <r>
    <n v="891409291"/>
    <s v="EVE DISTRIBUCIONES S.A.S."/>
    <s v="DISP"/>
    <n v="959"/>
    <s v="DISP959"/>
    <d v="2024-10-08T00:00:00"/>
    <d v="2024-10-08T00:00:00"/>
    <n v="1000000000"/>
    <n v="708172114"/>
    <s v="Cápita"/>
    <m/>
    <s v="SUMINISTRO MEDICAMENTOS E INSUMOS"/>
    <s v="CNT-2024-268"/>
    <s v="Factura cancelada"/>
    <x v="1"/>
    <n v="0"/>
    <m/>
    <s v="Auditada sin contabilizar"/>
    <d v="2024-10-08T00:00:00"/>
    <d v="2024-10-11T00:00:00"/>
    <m/>
    <n v="232"/>
    <x v="1"/>
    <n v="0"/>
    <n v="0"/>
    <m/>
    <m/>
    <m/>
    <s v="Medicamentos de uso ambulatorio"/>
    <m/>
    <m/>
    <n v="708172114"/>
    <n v="0"/>
    <n v="0"/>
    <n v="0"/>
    <n v="0"/>
    <n v="0"/>
    <n v="0"/>
    <n v="0"/>
    <n v="0"/>
    <n v="704872137.74000001"/>
    <n v="3300000"/>
    <n v="4800065901"/>
    <d v="2024-10-31T00:00:00"/>
    <s v="Acta Rec PGP RC $ 1.170.558.512 30/10/2024 EVEDISA"/>
    <n v="704872137.74000001"/>
  </r>
  <r>
    <n v="891409291"/>
    <s v="EVE DISTRIBUCIONES S.A.S."/>
    <s v="DISP"/>
    <n v="1118"/>
    <s v="DISP1118"/>
    <d v="2025-04-04T00:00:00"/>
    <d v="2025-04-07T00:00:00"/>
    <n v="2647716155"/>
    <n v="2113261531"/>
    <s v="Cápita"/>
    <m/>
    <s v="SUMINISTRO MEDICAMENTOS E INSUMOS"/>
    <s v="CNT-2024-268"/>
    <e v="#N/A"/>
    <x v="2"/>
    <n v="1213165735"/>
    <n v="4800069027"/>
    <s v="Auditada sin contabilizar"/>
    <d v="2025-04-04T00:00:00"/>
    <d v="2025-04-07T00:00:00"/>
    <m/>
    <n v="54"/>
    <x v="3"/>
    <n v="0"/>
    <n v="0"/>
    <m/>
    <m/>
    <m/>
    <s v="Medicamentos de uso ambulatorio"/>
    <m/>
    <m/>
    <n v="900095796"/>
    <n v="0"/>
    <n v="0"/>
    <n v="0"/>
    <n v="0"/>
    <n v="0"/>
    <n v="1213165735"/>
    <n v="0"/>
    <n v="0"/>
    <n v="900095796"/>
    <n v="0"/>
    <n v="4800069027"/>
    <d v="2025-05-30T00:00:00"/>
    <s v="PAGO DIRECTO RC 4CUARTO PROC. MAYO"/>
    <n v="900095796"/>
  </r>
  <r>
    <n v="891409291"/>
    <s v="EVE DISTRIBUCIONES S.A.S."/>
    <s v="DISS"/>
    <n v="5946557"/>
    <s v="DISS5946557"/>
    <d v="2025-05-30T00:00:00"/>
    <s v="Pend Rad"/>
    <n v="147448"/>
    <n v="147448"/>
    <s v="Evento"/>
    <m/>
    <s v="SUMINISTRO MEDICAMENTOS E INSUMOS"/>
    <s v="CNT-2024-268"/>
    <e v="#N/A"/>
    <x v="3"/>
    <n v="0"/>
    <m/>
    <s v="Para Cargar RIPS"/>
    <d v="2025-05-30T00:00:00"/>
    <m/>
    <m/>
    <s v="No radicada"/>
    <x v="4"/>
    <n v="0"/>
    <n v="0"/>
    <m/>
    <m/>
    <m/>
    <m/>
    <m/>
    <m/>
    <n v="0"/>
    <n v="0"/>
    <n v="147448"/>
    <n v="0"/>
    <n v="0"/>
    <n v="0"/>
    <n v="0"/>
    <n v="0"/>
    <n v="0"/>
    <n v="0"/>
    <n v="0"/>
    <m/>
    <m/>
    <m/>
    <n v="0"/>
  </r>
  <r>
    <n v="891409291"/>
    <s v="EVE DISTRIBUCIONES S.A.S."/>
    <s v="DISP"/>
    <n v="1126"/>
    <s v="DISP1126"/>
    <d v="2025-05-05T00:00:00"/>
    <d v="2025-05-06T00:00:00"/>
    <n v="2758827853"/>
    <n v="2758827853"/>
    <s v="Cápita"/>
    <m/>
    <s v="SUMINISTRO MEDICAMENTOS E INSUMOS"/>
    <s v="CNT-2024-268"/>
    <e v="#N/A"/>
    <x v="4"/>
    <n v="2758827853"/>
    <n v="1222595961"/>
    <s v="Auditada sin contabilizar"/>
    <d v="2025-05-05T00:00:00"/>
    <d v="2025-05-06T00:00:00"/>
    <m/>
    <n v="25"/>
    <x v="5"/>
    <n v="0"/>
    <n v="0"/>
    <m/>
    <m/>
    <m/>
    <s v="Medicamentos de uso ambulatorio"/>
    <m/>
    <m/>
    <n v="0"/>
    <n v="0"/>
    <n v="0"/>
    <n v="0"/>
    <n v="0"/>
    <n v="0"/>
    <n v="2758827853"/>
    <n v="0"/>
    <n v="0"/>
    <n v="0"/>
    <n v="0"/>
    <m/>
    <m/>
    <m/>
    <n v="0"/>
  </r>
  <r>
    <n v="891409291"/>
    <s v="EVE DISTRIBUCIONES S.A.S."/>
    <s v="DISP"/>
    <n v="1128"/>
    <s v="DISP1128"/>
    <d v="2025-05-05T00:00:00"/>
    <d v="2025-05-06T00:00:00"/>
    <n v="1023981450"/>
    <n v="1023981450"/>
    <s v="Cápita"/>
    <m/>
    <s v="SUMINISTRO MEDICAMENTOS E INSUMOS"/>
    <s v="CNT-2024-268"/>
    <e v="#N/A"/>
    <x v="4"/>
    <n v="1023981450"/>
    <n v="1222595963"/>
    <s v="Auditada sin contabilizar"/>
    <d v="2025-05-05T00:00:00"/>
    <d v="2025-05-06T00:00:00"/>
    <m/>
    <n v="25"/>
    <x v="5"/>
    <n v="0"/>
    <n v="0"/>
    <m/>
    <m/>
    <m/>
    <s v="Medicamentos de uso ambulatorio"/>
    <m/>
    <m/>
    <n v="0"/>
    <n v="0"/>
    <n v="0"/>
    <n v="0"/>
    <n v="0"/>
    <n v="0"/>
    <n v="1023981450"/>
    <n v="0"/>
    <n v="0"/>
    <n v="0"/>
    <n v="0"/>
    <m/>
    <m/>
    <m/>
    <n v="0"/>
  </r>
  <r>
    <n v="891409291"/>
    <s v="EVE DISTRIBUCIONES S.A.S."/>
    <s v="DISP"/>
    <n v="1119"/>
    <s v="DISP1119"/>
    <d v="2025-04-04T00:00:00"/>
    <d v="2025-04-07T00:00:00"/>
    <n v="1008562617"/>
    <n v="1008562617"/>
    <s v="Cápita"/>
    <m/>
    <s v="SUMINISTRO MEDICAMENTOS E INSUMOS"/>
    <s v="CNT-2024-268"/>
    <e v="#N/A"/>
    <x v="4"/>
    <n v="1008562617"/>
    <n v="1222582300"/>
    <s v="Auditada sin contabilizar"/>
    <d v="2025-04-04T00:00:00"/>
    <d v="2025-04-07T00:00:00"/>
    <m/>
    <n v="54"/>
    <x v="3"/>
    <n v="0"/>
    <n v="0"/>
    <m/>
    <m/>
    <m/>
    <s v="Medicamentos de uso ambulatorio"/>
    <m/>
    <m/>
    <n v="0"/>
    <n v="0"/>
    <n v="0"/>
    <n v="0"/>
    <n v="0"/>
    <n v="0"/>
    <n v="1008562617"/>
    <n v="0"/>
    <n v="0"/>
    <n v="0"/>
    <n v="0"/>
    <m/>
    <m/>
    <m/>
    <n v="0"/>
  </r>
  <r>
    <n v="891409291"/>
    <s v="EVE DISTRIBUCIONES S.A.S."/>
    <s v="DISP"/>
    <n v="1102"/>
    <s v="DISP1102"/>
    <d v="2025-03-07T00:00:00"/>
    <d v="2025-03-07T00:00:00"/>
    <n v="913124268"/>
    <n v="913124268"/>
    <s v="Cápita"/>
    <m/>
    <s v="SUMINISTRO MEDICAMENTOS E INSUMOS"/>
    <s v="CNT-2024-268"/>
    <e v="#N/A"/>
    <x v="4"/>
    <n v="913124268"/>
    <n v="1222572449"/>
    <s v="Auditada sin contabilizar"/>
    <d v="2025-03-07T00:00:00"/>
    <d v="2025-03-11T00:00:00"/>
    <m/>
    <n v="81"/>
    <x v="2"/>
    <n v="0"/>
    <n v="0"/>
    <m/>
    <m/>
    <m/>
    <s v="Medicamentos de uso ambulatorio"/>
    <m/>
    <m/>
    <n v="0"/>
    <n v="0"/>
    <n v="0"/>
    <n v="0"/>
    <n v="0"/>
    <n v="0"/>
    <n v="913124268"/>
    <n v="0"/>
    <n v="0"/>
    <n v="0"/>
    <n v="0"/>
    <m/>
    <m/>
    <m/>
    <n v="0"/>
  </r>
  <r>
    <n v="891409291"/>
    <s v="EVE DISTRIBUCIONES S.A.S."/>
    <s v="DISP"/>
    <n v="1127"/>
    <s v="DISP1127"/>
    <d v="2025-05-05T00:00:00"/>
    <d v="2025-05-06T00:00:00"/>
    <n v="192992700"/>
    <n v="192992700"/>
    <s v="Cápita"/>
    <m/>
    <s v="SUMINISTRO MEDICAMENTOS E INSUMOS"/>
    <s v="CNT-2024-268"/>
    <e v="#N/A"/>
    <x v="4"/>
    <n v="192992700"/>
    <n v="1222595962"/>
    <s v="Auditada sin contabilizar"/>
    <d v="2025-05-05T00:00:00"/>
    <d v="2025-05-06T00:00:00"/>
    <m/>
    <n v="25"/>
    <x v="5"/>
    <n v="0"/>
    <n v="0"/>
    <m/>
    <m/>
    <m/>
    <s v="Medicamentos de uso ambulatorio"/>
    <m/>
    <m/>
    <n v="0"/>
    <n v="0"/>
    <n v="0"/>
    <n v="0"/>
    <n v="0"/>
    <n v="0"/>
    <n v="192992700"/>
    <n v="0"/>
    <n v="0"/>
    <n v="0"/>
    <n v="0"/>
    <m/>
    <m/>
    <m/>
    <n v="0"/>
  </r>
  <r>
    <n v="891409291"/>
    <s v="EVE DISTRIBUCIONES S.A.S."/>
    <s v="DISP"/>
    <n v="980"/>
    <s v="DISP980"/>
    <d v="2024-12-05T00:00:00"/>
    <d v="2024-12-05T00:00:00"/>
    <n v="59258670"/>
    <n v="59258670"/>
    <s v="Cápita"/>
    <m/>
    <s v="SUMINISTRO MEDICAMENTOS E INSUMOS"/>
    <s v="CNT-2024-268"/>
    <s v="Factura pendiente en programacion de pago"/>
    <x v="4"/>
    <n v="59258670"/>
    <n v="136870860"/>
    <s v="Auditada sin contabilizar"/>
    <d v="2024-12-05T00:00:00"/>
    <d v="2024-12-09T00:00:00"/>
    <m/>
    <n v="173"/>
    <x v="0"/>
    <n v="0"/>
    <n v="0"/>
    <m/>
    <m/>
    <m/>
    <s v="Medicamentos de uso ambulatorio"/>
    <m/>
    <m/>
    <n v="0"/>
    <n v="0"/>
    <n v="0"/>
    <n v="0"/>
    <n v="0"/>
    <n v="0"/>
    <n v="59258670"/>
    <n v="0"/>
    <n v="0"/>
    <n v="0"/>
    <n v="0"/>
    <m/>
    <m/>
    <m/>
    <n v="0"/>
  </r>
  <r>
    <n v="891409291"/>
    <s v="EVE DISTRIBUCIONES S.A.S."/>
    <s v="DISP"/>
    <n v="1129"/>
    <s v="DISP1129"/>
    <d v="2025-05-05T00:00:00"/>
    <d v="2025-05-06T00:00:00"/>
    <n v="34823332"/>
    <n v="34823332"/>
    <s v="Cápita"/>
    <m/>
    <s v="SUMINISTRO MEDICAMENTOS E INSUMOS"/>
    <s v="CNT-2024-268"/>
    <e v="#N/A"/>
    <x v="4"/>
    <n v="34823332"/>
    <n v="137137664"/>
    <s v="Auditada sin contabilizar"/>
    <d v="2025-05-05T00:00:00"/>
    <d v="2025-05-06T00:00:00"/>
    <m/>
    <n v="25"/>
    <x v="5"/>
    <n v="0"/>
    <n v="0"/>
    <m/>
    <m/>
    <m/>
    <s v="Medicamentos de uso ambulatorio"/>
    <m/>
    <m/>
    <n v="0"/>
    <n v="0"/>
    <n v="0"/>
    <n v="0"/>
    <n v="0"/>
    <n v="0"/>
    <n v="34823332"/>
    <n v="0"/>
    <n v="0"/>
    <n v="0"/>
    <n v="0"/>
    <m/>
    <m/>
    <m/>
    <n v="0"/>
  </r>
  <r>
    <n v="891409291"/>
    <s v="EVE DISTRIBUCIONES S.A.S."/>
    <s v="DISS"/>
    <n v="5521390"/>
    <s v="DISS5521390"/>
    <d v="2024-11-06T00:00:00"/>
    <d v="2025-02-26T00:00:00"/>
    <n v="94800000"/>
    <n v="2370000"/>
    <s v="Evento"/>
    <s v="CALI"/>
    <s v="SUMINISTRO MEDICAMENTOS E INSUMOS"/>
    <s v="CNT-2024-268"/>
    <s v="Factura pendiente en programacion de pago"/>
    <x v="4"/>
    <n v="2370000"/>
    <n v="1222572572"/>
    <s v="Finalizada"/>
    <d v="2024-11-06T00:00:00"/>
    <d v="2025-02-15T00:00:00"/>
    <d v="2025-02-28T00:00:00"/>
    <n v="92"/>
    <x v="0"/>
    <n v="0"/>
    <n v="0"/>
    <m/>
    <m/>
    <m/>
    <s v="Medicamentos de uso ambulatorio"/>
    <m/>
    <s v="COT-2024-69"/>
    <n v="0"/>
    <n v="0"/>
    <n v="0"/>
    <n v="0"/>
    <n v="0"/>
    <n v="0"/>
    <n v="2370000"/>
    <n v="0"/>
    <n v="0"/>
    <n v="92430000"/>
    <n v="0"/>
    <n v="2201619906"/>
    <d v="2025-05-26T00:00:00"/>
    <s v="(en blanco)"/>
    <n v="459998387.12"/>
  </r>
  <r>
    <n v="891409291"/>
    <s v="EVE DISTRIBUCIONES S.A.S."/>
    <s v="DISS"/>
    <n v="5763328"/>
    <s v="DISS5763328"/>
    <d v="2025-03-19T00:00:00"/>
    <d v="2025-04-02T00:00:00"/>
    <n v="75351"/>
    <n v="75351"/>
    <s v="Evento"/>
    <s v="PEREIRA"/>
    <s v="SUMINISTRO MEDICAMENTOS E INSUMOS"/>
    <s v="CNT-2024-268"/>
    <e v="#N/A"/>
    <x v="4"/>
    <n v="75351"/>
    <n v="1222583955"/>
    <s v="Finalizada"/>
    <d v="2025-03-19T00:00:00"/>
    <d v="2025-04-02T00:00:00"/>
    <d v="2025-04-08T00:00:00"/>
    <n v="53"/>
    <x v="3"/>
    <n v="0"/>
    <n v="0"/>
    <m/>
    <m/>
    <m/>
    <s v="Medicamentos de uso ambulatorio"/>
    <m/>
    <s v="COT-2024-69"/>
    <n v="0"/>
    <n v="0"/>
    <n v="0"/>
    <n v="0"/>
    <n v="0"/>
    <n v="0"/>
    <n v="75351"/>
    <n v="0"/>
    <n v="0"/>
    <n v="0"/>
    <n v="0"/>
    <m/>
    <m/>
    <m/>
    <n v="0"/>
  </r>
  <r>
    <n v="891409291"/>
    <s v="EVE DISTRIBUCIONES S.A.S."/>
    <s v="DISP"/>
    <n v="1116"/>
    <s v="DISP1116"/>
    <d v="2025-04-04T00:00:00"/>
    <d v="2025-04-07T00:00:00"/>
    <n v="293348090"/>
    <n v="591"/>
    <s v="Cápita"/>
    <m/>
    <s v="SUMINISTRO MEDICAMENTOS E INSUMOS"/>
    <s v="CNT-2024-268"/>
    <e v="#N/A"/>
    <x v="4"/>
    <n v="591"/>
    <n v="4800068835"/>
    <s v="Auditada sin contabilizar"/>
    <d v="2025-04-04T00:00:00"/>
    <d v="2025-04-07T00:00:00"/>
    <m/>
    <n v="54"/>
    <x v="3"/>
    <n v="0"/>
    <n v="0"/>
    <m/>
    <m/>
    <m/>
    <s v="Medicamentos de uso ambulatorio"/>
    <m/>
    <m/>
    <n v="0"/>
    <n v="0"/>
    <n v="0"/>
    <n v="0"/>
    <n v="0"/>
    <n v="0"/>
    <n v="591"/>
    <n v="0"/>
    <n v="0"/>
    <n v="293348090"/>
    <n v="0"/>
    <n v="4800068835"/>
    <d v="2025-05-21T00:00:00"/>
    <s v="PAGO DIRECTO PPTO MAXIMO ABRIL"/>
    <n v="4992503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5" cacheId="2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E3:L10" firstHeaderRow="1" firstDataRow="2" firstDataCol="1"/>
  <pivotFields count="46">
    <pivotField showAll="0"/>
    <pivotField showAll="0"/>
    <pivotField showAll="0"/>
    <pivotField showAll="0"/>
    <pivotField showAll="0"/>
    <pivotField numFmtId="14" showAll="0"/>
    <pivotField showAll="0"/>
    <pivotField numFmtId="3" showAll="0"/>
    <pivotField numFmtId="3" showAll="0"/>
    <pivotField showAll="0"/>
    <pivotField showAll="0"/>
    <pivotField showAll="0"/>
    <pivotField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numFmtId="166" showAll="0"/>
    <pivotField showAll="0"/>
    <pivotField showAll="0"/>
    <pivotField numFmtId="14" showAll="0"/>
    <pivotField showAll="0"/>
    <pivotField showAll="0"/>
    <pivotField showAll="0"/>
    <pivotField axis="axisCol" showAll="0">
      <items count="7">
        <item x="4"/>
        <item x="5"/>
        <item x="3"/>
        <item x="2"/>
        <item x="0"/>
        <item x="1"/>
        <item t="default"/>
      </items>
    </pivotField>
    <pivotField numFmtId="166" showAll="0"/>
    <pivotField numFmtId="166" showAll="0"/>
    <pivotField showAll="0"/>
    <pivotField showAll="0"/>
    <pivotField showAll="0"/>
    <pivotField showAll="0"/>
    <pivotField showAll="0"/>
    <pivotField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dataField="1" numFmtId="166" showAll="0"/>
    <pivotField numFmtId="166" showAll="0"/>
    <pivotField numFmtId="166" showAll="0"/>
    <pivotField showAll="0"/>
    <pivotField numFmtId="166" showAll="0"/>
    <pivotField showAll="0"/>
    <pivotField showAll="0"/>
    <pivotField showAll="0"/>
    <pivotField showAll="0"/>
  </pivotFields>
  <rowFields count="1">
    <field x="1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2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a de FACTURA EN PROGRAMACION DE PAGO" fld="3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4" cacheId="2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9" firstHeaderRow="0" firstDataRow="1" firstDataCol="1"/>
  <pivotFields count="46">
    <pivotField showAll="0"/>
    <pivotField showAll="0"/>
    <pivotField showAll="0"/>
    <pivotField showAll="0"/>
    <pivotField dataField="1" showAll="0"/>
    <pivotField numFmtId="14" showAll="0"/>
    <pivotField showAll="0"/>
    <pivotField numFmtId="3" showAll="0"/>
    <pivotField dataField="1" numFmtId="3" showAll="0"/>
    <pivotField showAll="0"/>
    <pivotField showAll="0"/>
    <pivotField showAll="0"/>
    <pivotField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numFmtId="166" showAll="0"/>
    <pivotField showAll="0"/>
    <pivotField showAll="0"/>
    <pivotField numFmtId="14" showAll="0"/>
    <pivotField showAll="0"/>
    <pivotField showAll="0"/>
    <pivotField showAll="0"/>
    <pivotField showAll="0"/>
    <pivotField numFmtId="166" showAll="0"/>
    <pivotField numFmtId="166" showAll="0"/>
    <pivotField showAll="0"/>
    <pivotField showAll="0"/>
    <pivotField showAll="0"/>
    <pivotField showAll="0"/>
    <pivotField showAll="0"/>
    <pivotField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showAll="0"/>
    <pivotField numFmtId="166" showAll="0"/>
    <pivotField showAll="0"/>
    <pivotField showAll="0"/>
    <pivotField showAll="0"/>
    <pivotField showAll="0"/>
  </pivotFields>
  <rowFields count="1">
    <field x="1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ra N." fld="4" subtotal="count" baseField="0" baseItem="0"/>
    <dataField name="Suma de IPS Saldo Factura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6"/>
  <sheetViews>
    <sheetView showGridLines="0" workbookViewId="0">
      <pane ySplit="1" topLeftCell="A2" activePane="bottomLeft" state="frozen"/>
      <selection activeCell="B1" sqref="B1"/>
      <selection pane="bottomLeft" activeCell="J24" sqref="J24"/>
    </sheetView>
  </sheetViews>
  <sheetFormatPr baseColWidth="10" defaultColWidth="11.4140625" defaultRowHeight="12.5"/>
  <cols>
    <col min="1" max="1" width="10" style="6" bestFit="1" customWidth="1"/>
    <col min="2" max="2" width="22.1640625" style="6" bestFit="1" customWidth="1"/>
    <col min="3" max="3" width="16.83203125" style="6" bestFit="1" customWidth="1"/>
    <col min="4" max="4" width="6.58203125" style="6" bestFit="1" customWidth="1"/>
    <col min="5" max="5" width="11.75" style="6" bestFit="1" customWidth="1"/>
    <col min="6" max="6" width="10.4140625" style="6" bestFit="1" customWidth="1"/>
    <col min="7" max="7" width="10.4140625" style="10" bestFit="1" customWidth="1"/>
    <col min="8" max="8" width="13.75" style="11" bestFit="1" customWidth="1"/>
    <col min="9" max="9" width="18.75" style="11" bestFit="1" customWidth="1"/>
    <col min="10" max="10" width="11" style="6" customWidth="1"/>
    <col min="11" max="11" width="8.1640625" style="6" bestFit="1" customWidth="1"/>
    <col min="12" max="12" width="37.4140625" style="6" bestFit="1" customWidth="1"/>
    <col min="13" max="13" width="13" style="6" bestFit="1" customWidth="1"/>
    <col min="14" max="16384" width="11.4140625" style="6"/>
  </cols>
  <sheetData>
    <row r="1" spans="1:13" ht="39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4</v>
      </c>
      <c r="G1" s="2" t="s">
        <v>5</v>
      </c>
      <c r="H1" s="3" t="s">
        <v>6</v>
      </c>
      <c r="I1" s="3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4">
        <v>891409291</v>
      </c>
      <c r="B2" s="4" t="s">
        <v>12</v>
      </c>
      <c r="C2" s="4" t="s">
        <v>24</v>
      </c>
      <c r="D2" s="4" t="s">
        <v>13</v>
      </c>
      <c r="E2" s="4">
        <v>959</v>
      </c>
      <c r="F2" s="13">
        <v>45573</v>
      </c>
      <c r="G2" s="7">
        <f>VLOOKUP(C2,[3]Datos!AL$2:BB$25,17,0)</f>
        <v>45573</v>
      </c>
      <c r="H2" s="8">
        <v>1000000000</v>
      </c>
      <c r="I2" s="8">
        <v>708172114</v>
      </c>
      <c r="J2" s="4" t="s">
        <v>44</v>
      </c>
      <c r="K2" s="4"/>
      <c r="L2" s="4" t="s">
        <v>17</v>
      </c>
      <c r="M2" s="4" t="s">
        <v>18</v>
      </c>
    </row>
    <row r="3" spans="1:13">
      <c r="A3" s="4">
        <v>891409291</v>
      </c>
      <c r="B3" s="4" t="s">
        <v>12</v>
      </c>
      <c r="C3" s="4" t="s">
        <v>25</v>
      </c>
      <c r="D3" s="4" t="s">
        <v>13</v>
      </c>
      <c r="E3" s="4">
        <v>980</v>
      </c>
      <c r="F3" s="13">
        <v>45631</v>
      </c>
      <c r="G3" s="7">
        <f>VLOOKUP(C3,[3]Datos!AL$2:BB$25,17,0)</f>
        <v>45631</v>
      </c>
      <c r="H3" s="8">
        <v>59258670</v>
      </c>
      <c r="I3" s="8">
        <v>59258670</v>
      </c>
      <c r="J3" s="4" t="s">
        <v>44</v>
      </c>
      <c r="K3" s="4"/>
      <c r="L3" s="4" t="s">
        <v>17</v>
      </c>
      <c r="M3" s="4" t="s">
        <v>18</v>
      </c>
    </row>
    <row r="4" spans="1:13">
      <c r="A4" s="4">
        <v>891409291</v>
      </c>
      <c r="B4" s="4" t="s">
        <v>12</v>
      </c>
      <c r="C4" s="4" t="s">
        <v>27</v>
      </c>
      <c r="D4" s="4" t="s">
        <v>13</v>
      </c>
      <c r="E4" s="4">
        <v>964</v>
      </c>
      <c r="F4" s="13">
        <v>45573</v>
      </c>
      <c r="G4" s="7">
        <f>VLOOKUP(C4,[3]Datos!AL$2:BB$25,17,0)</f>
        <v>45573</v>
      </c>
      <c r="H4" s="8">
        <v>972550820</v>
      </c>
      <c r="I4" s="8">
        <v>465032949</v>
      </c>
      <c r="J4" s="4" t="s">
        <v>44</v>
      </c>
      <c r="K4" s="4"/>
      <c r="L4" s="4" t="s">
        <v>17</v>
      </c>
      <c r="M4" s="4" t="s">
        <v>18</v>
      </c>
    </row>
    <row r="5" spans="1:13">
      <c r="A5" s="4">
        <v>891409291</v>
      </c>
      <c r="B5" s="4" t="s">
        <v>12</v>
      </c>
      <c r="C5" s="4" t="s">
        <v>28</v>
      </c>
      <c r="D5" s="4" t="s">
        <v>13</v>
      </c>
      <c r="E5" s="4">
        <v>948</v>
      </c>
      <c r="F5" s="13">
        <v>45541</v>
      </c>
      <c r="G5" s="7">
        <f>VLOOKUP(C5,[3]Datos!AL$2:BB$25,17,0)</f>
        <v>45541</v>
      </c>
      <c r="H5" s="8">
        <v>114277597</v>
      </c>
      <c r="I5" s="8">
        <v>380240</v>
      </c>
      <c r="J5" s="4" t="s">
        <v>44</v>
      </c>
      <c r="K5" s="4"/>
      <c r="L5" s="4" t="s">
        <v>17</v>
      </c>
      <c r="M5" s="4" t="s">
        <v>18</v>
      </c>
    </row>
    <row r="6" spans="1:13">
      <c r="A6" s="4">
        <v>891409291</v>
      </c>
      <c r="B6" s="4" t="s">
        <v>12</v>
      </c>
      <c r="C6" s="4" t="s">
        <v>30</v>
      </c>
      <c r="D6" s="4" t="s">
        <v>13</v>
      </c>
      <c r="E6" s="4">
        <v>986</v>
      </c>
      <c r="F6" s="13">
        <v>45638</v>
      </c>
      <c r="G6" s="7">
        <f>VLOOKUP(C6,[3]Datos!AL$2:BB$25,17,0)</f>
        <v>45638</v>
      </c>
      <c r="H6" s="8">
        <v>2794267223</v>
      </c>
      <c r="I6" s="8">
        <v>127890555</v>
      </c>
      <c r="J6" s="4" t="s">
        <v>44</v>
      </c>
      <c r="K6" s="4"/>
      <c r="L6" s="4" t="s">
        <v>17</v>
      </c>
      <c r="M6" s="4" t="s">
        <v>18</v>
      </c>
    </row>
    <row r="7" spans="1:13">
      <c r="A7" s="4">
        <v>891409291</v>
      </c>
      <c r="B7" s="4" t="s">
        <v>12</v>
      </c>
      <c r="C7" s="4" t="s">
        <v>32</v>
      </c>
      <c r="D7" s="4" t="s">
        <v>13</v>
      </c>
      <c r="E7" s="4">
        <v>1102</v>
      </c>
      <c r="F7" s="13">
        <v>45723</v>
      </c>
      <c r="G7" s="7">
        <f>VLOOKUP(C7,[3]Datos!AL$2:BB$25,17,0)</f>
        <v>45723</v>
      </c>
      <c r="H7" s="8">
        <v>913124268</v>
      </c>
      <c r="I7" s="8">
        <v>913124268</v>
      </c>
      <c r="J7" s="4" t="s">
        <v>44</v>
      </c>
      <c r="K7" s="4"/>
      <c r="L7" s="4" t="s">
        <v>17</v>
      </c>
      <c r="M7" s="4" t="s">
        <v>18</v>
      </c>
    </row>
    <row r="8" spans="1:13">
      <c r="A8" s="4">
        <v>891409291</v>
      </c>
      <c r="B8" s="4" t="s">
        <v>12</v>
      </c>
      <c r="C8" s="4" t="s">
        <v>33</v>
      </c>
      <c r="D8" s="4" t="s">
        <v>14</v>
      </c>
      <c r="E8" s="4">
        <v>5763328</v>
      </c>
      <c r="F8" s="13">
        <v>45735</v>
      </c>
      <c r="G8" s="7">
        <f>VLOOKUP(C8,[3]Datos!AL$2:BB$25,17,0)</f>
        <v>45749</v>
      </c>
      <c r="H8" s="8">
        <v>75351</v>
      </c>
      <c r="I8" s="8">
        <v>75351</v>
      </c>
      <c r="J8" s="4" t="s">
        <v>45</v>
      </c>
      <c r="K8" s="4" t="s">
        <v>15</v>
      </c>
      <c r="L8" s="4" t="s">
        <v>17</v>
      </c>
      <c r="M8" s="4" t="s">
        <v>18</v>
      </c>
    </row>
    <row r="9" spans="1:13">
      <c r="A9" s="4">
        <v>891409291</v>
      </c>
      <c r="B9" s="4" t="s">
        <v>12</v>
      </c>
      <c r="C9" s="4" t="s">
        <v>26</v>
      </c>
      <c r="D9" s="4" t="s">
        <v>13</v>
      </c>
      <c r="E9" s="4">
        <v>987</v>
      </c>
      <c r="F9" s="13">
        <v>45638</v>
      </c>
      <c r="G9" s="7">
        <f>VLOOKUP(C9,[3]Datos!AL$2:BB$25,17,0)</f>
        <v>45638</v>
      </c>
      <c r="H9" s="8">
        <v>926865355</v>
      </c>
      <c r="I9" s="8">
        <v>541890908</v>
      </c>
      <c r="J9" s="4" t="s">
        <v>44</v>
      </c>
      <c r="K9" s="4"/>
      <c r="L9" s="4" t="s">
        <v>17</v>
      </c>
      <c r="M9" s="4" t="s">
        <v>18</v>
      </c>
    </row>
    <row r="10" spans="1:13">
      <c r="A10" s="4">
        <v>891409291</v>
      </c>
      <c r="B10" s="4" t="s">
        <v>12</v>
      </c>
      <c r="C10" s="4" t="s">
        <v>34</v>
      </c>
      <c r="D10" s="4" t="s">
        <v>13</v>
      </c>
      <c r="E10" s="4">
        <v>1119</v>
      </c>
      <c r="F10" s="13">
        <v>45751</v>
      </c>
      <c r="G10" s="7">
        <f>VLOOKUP(C10,[3]Datos!AL$2:BB$25,17,0)</f>
        <v>45754</v>
      </c>
      <c r="H10" s="8">
        <v>1008562617</v>
      </c>
      <c r="I10" s="8">
        <v>1008562617</v>
      </c>
      <c r="J10" s="4" t="s">
        <v>44</v>
      </c>
      <c r="K10" s="4"/>
      <c r="L10" s="4" t="s">
        <v>17</v>
      </c>
      <c r="M10" s="4" t="s">
        <v>18</v>
      </c>
    </row>
    <row r="11" spans="1:13">
      <c r="A11" s="4">
        <v>891409291</v>
      </c>
      <c r="B11" s="4" t="s">
        <v>12</v>
      </c>
      <c r="C11" s="4" t="s">
        <v>29</v>
      </c>
      <c r="D11" s="4" t="s">
        <v>14</v>
      </c>
      <c r="E11" s="4">
        <v>5667289</v>
      </c>
      <c r="F11" s="13">
        <v>45686</v>
      </c>
      <c r="G11" s="7">
        <f>VLOOKUP(C11,[3]Datos!AL$2:BB$25,17,0)</f>
        <v>45691</v>
      </c>
      <c r="H11" s="8">
        <v>94800000</v>
      </c>
      <c r="I11" s="8">
        <v>2370000</v>
      </c>
      <c r="J11" s="4" t="s">
        <v>45</v>
      </c>
      <c r="K11" s="4" t="s">
        <v>16</v>
      </c>
      <c r="L11" s="4" t="s">
        <v>17</v>
      </c>
      <c r="M11" s="4" t="s">
        <v>18</v>
      </c>
    </row>
    <row r="12" spans="1:13">
      <c r="A12" s="4">
        <v>891409291</v>
      </c>
      <c r="B12" s="4" t="s">
        <v>12</v>
      </c>
      <c r="C12" s="4" t="s">
        <v>38</v>
      </c>
      <c r="D12" s="4" t="s">
        <v>13</v>
      </c>
      <c r="E12" s="4">
        <v>1126</v>
      </c>
      <c r="F12" s="13">
        <v>45782</v>
      </c>
      <c r="G12" s="7">
        <f>VLOOKUP(C12,[3]Datos!AL$2:BB$25,17,0)</f>
        <v>45783</v>
      </c>
      <c r="H12" s="8">
        <v>2758827853</v>
      </c>
      <c r="I12" s="8">
        <v>2758827853</v>
      </c>
      <c r="J12" s="4" t="s">
        <v>44</v>
      </c>
      <c r="K12" s="4"/>
      <c r="L12" s="4" t="s">
        <v>17</v>
      </c>
      <c r="M12" s="4" t="s">
        <v>18</v>
      </c>
    </row>
    <row r="13" spans="1:13">
      <c r="A13" s="4">
        <v>891409291</v>
      </c>
      <c r="B13" s="4" t="s">
        <v>12</v>
      </c>
      <c r="C13" s="4" t="s">
        <v>39</v>
      </c>
      <c r="D13" s="4" t="s">
        <v>13</v>
      </c>
      <c r="E13" s="4">
        <v>1127</v>
      </c>
      <c r="F13" s="13">
        <v>45782</v>
      </c>
      <c r="G13" s="7">
        <f>VLOOKUP(C13,[3]Datos!AL$2:BB$25,17,0)</f>
        <v>45783</v>
      </c>
      <c r="H13" s="8">
        <v>192992700</v>
      </c>
      <c r="I13" s="8">
        <v>192992700</v>
      </c>
      <c r="J13" s="4" t="s">
        <v>44</v>
      </c>
      <c r="K13" s="4"/>
      <c r="L13" s="4" t="s">
        <v>17</v>
      </c>
      <c r="M13" s="4" t="s">
        <v>18</v>
      </c>
    </row>
    <row r="14" spans="1:13">
      <c r="A14" s="4">
        <v>891409291</v>
      </c>
      <c r="B14" s="4" t="s">
        <v>12</v>
      </c>
      <c r="C14" s="4" t="s">
        <v>40</v>
      </c>
      <c r="D14" s="4" t="s">
        <v>13</v>
      </c>
      <c r="E14" s="4">
        <v>1129</v>
      </c>
      <c r="F14" s="13">
        <v>45782</v>
      </c>
      <c r="G14" s="7">
        <f>VLOOKUP(C14,[3]Datos!AL$2:BB$25,17,0)</f>
        <v>45783</v>
      </c>
      <c r="H14" s="8">
        <v>34823332</v>
      </c>
      <c r="I14" s="8">
        <v>34823332</v>
      </c>
      <c r="J14" s="4" t="s">
        <v>44</v>
      </c>
      <c r="K14" s="4"/>
      <c r="L14" s="4" t="s">
        <v>17</v>
      </c>
      <c r="M14" s="4" t="s">
        <v>18</v>
      </c>
    </row>
    <row r="15" spans="1:13">
      <c r="A15" s="4">
        <v>891409291</v>
      </c>
      <c r="B15" s="4" t="s">
        <v>12</v>
      </c>
      <c r="C15" s="4" t="s">
        <v>41</v>
      </c>
      <c r="D15" s="4" t="s">
        <v>13</v>
      </c>
      <c r="E15" s="4">
        <v>1128</v>
      </c>
      <c r="F15" s="13">
        <v>45782</v>
      </c>
      <c r="G15" s="7">
        <f>VLOOKUP(C15,[3]Datos!AL$2:BB$25,17,0)</f>
        <v>45783</v>
      </c>
      <c r="H15" s="8">
        <v>1023981450</v>
      </c>
      <c r="I15" s="8">
        <v>1023981450</v>
      </c>
      <c r="J15" s="4" t="s">
        <v>44</v>
      </c>
      <c r="K15" s="4"/>
      <c r="L15" s="4" t="s">
        <v>17</v>
      </c>
      <c r="M15" s="4" t="s">
        <v>18</v>
      </c>
    </row>
    <row r="16" spans="1:13">
      <c r="A16" s="4">
        <v>891409291</v>
      </c>
      <c r="B16" s="4" t="s">
        <v>12</v>
      </c>
      <c r="C16" s="4" t="s">
        <v>22</v>
      </c>
      <c r="D16" s="4" t="s">
        <v>13</v>
      </c>
      <c r="E16" s="4">
        <v>972</v>
      </c>
      <c r="F16" s="13">
        <v>45608</v>
      </c>
      <c r="G16" s="7">
        <f>VLOOKUP(C16,[3]Datos!AL$2:BB$25,17,0)</f>
        <v>45608</v>
      </c>
      <c r="H16" s="8">
        <v>201125191</v>
      </c>
      <c r="I16" s="8">
        <v>88519559</v>
      </c>
      <c r="J16" s="4" t="s">
        <v>44</v>
      </c>
      <c r="K16" s="4"/>
      <c r="L16" s="4" t="s">
        <v>17</v>
      </c>
      <c r="M16" s="4" t="s">
        <v>18</v>
      </c>
    </row>
    <row r="17" spans="1:13">
      <c r="A17" s="4">
        <v>891409291</v>
      </c>
      <c r="B17" s="4" t="s">
        <v>12</v>
      </c>
      <c r="C17" s="4" t="s">
        <v>23</v>
      </c>
      <c r="D17" s="4" t="s">
        <v>13</v>
      </c>
      <c r="E17" s="4">
        <v>973</v>
      </c>
      <c r="F17" s="13">
        <v>45608</v>
      </c>
      <c r="G17" s="7">
        <f>VLOOKUP(C17,[3]Datos!AL$2:BB$25,17,0)</f>
        <v>45608</v>
      </c>
      <c r="H17" s="8">
        <v>48581199</v>
      </c>
      <c r="I17" s="8">
        <v>41698976</v>
      </c>
      <c r="J17" s="4" t="s">
        <v>44</v>
      </c>
      <c r="K17" s="4"/>
      <c r="L17" s="4" t="s">
        <v>17</v>
      </c>
      <c r="M17" s="4" t="s">
        <v>18</v>
      </c>
    </row>
    <row r="18" spans="1:13">
      <c r="A18" s="4">
        <v>891409291</v>
      </c>
      <c r="B18" s="4" t="s">
        <v>12</v>
      </c>
      <c r="C18" s="4" t="s">
        <v>21</v>
      </c>
      <c r="D18" s="4" t="s">
        <v>14</v>
      </c>
      <c r="E18" s="4">
        <v>5521390</v>
      </c>
      <c r="F18" s="13">
        <v>45602</v>
      </c>
      <c r="G18" s="7">
        <f>VLOOKUP(C18,[3]Datos!AL$2:BB$25,17,0)</f>
        <v>45714</v>
      </c>
      <c r="H18" s="8">
        <v>94800000</v>
      </c>
      <c r="I18" s="8">
        <v>2370000</v>
      </c>
      <c r="J18" s="4" t="s">
        <v>45</v>
      </c>
      <c r="K18" s="4" t="s">
        <v>16</v>
      </c>
      <c r="L18" s="4" t="s">
        <v>17</v>
      </c>
      <c r="M18" s="4" t="s">
        <v>18</v>
      </c>
    </row>
    <row r="19" spans="1:13">
      <c r="A19" s="4">
        <v>891409291</v>
      </c>
      <c r="B19" s="4" t="s">
        <v>12</v>
      </c>
      <c r="C19" s="4" t="s">
        <v>20</v>
      </c>
      <c r="D19" s="4" t="s">
        <v>14</v>
      </c>
      <c r="E19" s="4">
        <v>5475081</v>
      </c>
      <c r="F19" s="13">
        <v>45567</v>
      </c>
      <c r="G19" s="7">
        <f>VLOOKUP(C19,[3]Datos!AL$2:BB$25,17,0)</f>
        <v>45714</v>
      </c>
      <c r="H19" s="8">
        <v>94800000</v>
      </c>
      <c r="I19" s="8">
        <v>2370000</v>
      </c>
      <c r="J19" s="4" t="s">
        <v>45</v>
      </c>
      <c r="K19" s="4" t="s">
        <v>15</v>
      </c>
      <c r="L19" s="4" t="s">
        <v>17</v>
      </c>
      <c r="M19" s="4" t="s">
        <v>18</v>
      </c>
    </row>
    <row r="20" spans="1:13">
      <c r="A20" s="4">
        <v>891409291</v>
      </c>
      <c r="B20" s="4" t="s">
        <v>12</v>
      </c>
      <c r="C20" s="4" t="s">
        <v>35</v>
      </c>
      <c r="D20" s="4" t="s">
        <v>13</v>
      </c>
      <c r="E20" s="4">
        <v>1118</v>
      </c>
      <c r="F20" s="13">
        <v>45751</v>
      </c>
      <c r="G20" s="7">
        <f>VLOOKUP(C20,[3]Datos!AL$2:BB$25,17,0)</f>
        <v>45754</v>
      </c>
      <c r="H20" s="8">
        <v>2647716155</v>
      </c>
      <c r="I20" s="8">
        <v>2113261531</v>
      </c>
      <c r="J20" s="4" t="s">
        <v>44</v>
      </c>
      <c r="K20" s="4"/>
      <c r="L20" s="4" t="s">
        <v>17</v>
      </c>
      <c r="M20" s="4" t="s">
        <v>18</v>
      </c>
    </row>
    <row r="21" spans="1:13">
      <c r="A21" s="4">
        <v>891409291</v>
      </c>
      <c r="B21" s="4" t="s">
        <v>12</v>
      </c>
      <c r="C21" s="4" t="s">
        <v>31</v>
      </c>
      <c r="D21" s="4" t="s">
        <v>13</v>
      </c>
      <c r="E21" s="4">
        <v>1105</v>
      </c>
      <c r="F21" s="13">
        <v>45723</v>
      </c>
      <c r="G21" s="7">
        <f>VLOOKUP(C21,[3]Datos!AL$2:BB$25,17,0)</f>
        <v>45723</v>
      </c>
      <c r="H21" s="8">
        <v>2751160105</v>
      </c>
      <c r="I21" s="8">
        <v>321707386</v>
      </c>
      <c r="J21" s="4" t="s">
        <v>44</v>
      </c>
      <c r="K21" s="4"/>
      <c r="L21" s="4" t="s">
        <v>17</v>
      </c>
      <c r="M21" s="4" t="s">
        <v>18</v>
      </c>
    </row>
    <row r="22" spans="1:13">
      <c r="A22" s="4">
        <v>891409291</v>
      </c>
      <c r="B22" s="4" t="s">
        <v>12</v>
      </c>
      <c r="C22" s="4" t="s">
        <v>36</v>
      </c>
      <c r="D22" s="4" t="s">
        <v>13</v>
      </c>
      <c r="E22" s="4">
        <v>1116</v>
      </c>
      <c r="F22" s="13">
        <v>45751</v>
      </c>
      <c r="G22" s="7">
        <f>VLOOKUP(C22,[3]Datos!AL$2:BB$25,17,0)</f>
        <v>45754</v>
      </c>
      <c r="H22" s="8">
        <v>293348090</v>
      </c>
      <c r="I22" s="8">
        <v>591</v>
      </c>
      <c r="J22" s="4" t="s">
        <v>44</v>
      </c>
      <c r="K22" s="4"/>
      <c r="L22" s="4" t="s">
        <v>17</v>
      </c>
      <c r="M22" s="4" t="s">
        <v>18</v>
      </c>
    </row>
    <row r="23" spans="1:13">
      <c r="A23" s="4">
        <v>891409291</v>
      </c>
      <c r="B23" s="4" t="s">
        <v>12</v>
      </c>
      <c r="C23" s="4" t="s">
        <v>42</v>
      </c>
      <c r="D23" s="4" t="s">
        <v>14</v>
      </c>
      <c r="E23" s="4">
        <v>5946557</v>
      </c>
      <c r="F23" s="13">
        <v>45807</v>
      </c>
      <c r="G23" s="7" t="s">
        <v>43</v>
      </c>
      <c r="H23" s="8">
        <v>147448</v>
      </c>
      <c r="I23" s="8">
        <v>147448</v>
      </c>
      <c r="J23" s="4" t="s">
        <v>45</v>
      </c>
      <c r="K23" s="4"/>
      <c r="L23" s="4" t="s">
        <v>17</v>
      </c>
      <c r="M23" s="4" t="s">
        <v>18</v>
      </c>
    </row>
    <row r="24" spans="1:13">
      <c r="A24" s="5">
        <v>891409291</v>
      </c>
      <c r="B24" s="4" t="s">
        <v>12</v>
      </c>
      <c r="C24" s="4" t="s">
        <v>46</v>
      </c>
      <c r="D24" s="4"/>
      <c r="E24" s="4"/>
      <c r="F24" s="9"/>
      <c r="G24" s="7"/>
      <c r="H24" s="8"/>
      <c r="I24" s="8">
        <v>-3026234</v>
      </c>
      <c r="J24" s="4"/>
      <c r="K24" s="4"/>
      <c r="L24" s="4"/>
      <c r="M24" s="4"/>
    </row>
    <row r="25" spans="1:13" ht="13">
      <c r="A25" s="4" t="s">
        <v>37</v>
      </c>
      <c r="B25" s="139"/>
      <c r="C25" s="140"/>
      <c r="D25" s="140"/>
      <c r="E25" s="140"/>
      <c r="F25" s="140"/>
      <c r="G25" s="141"/>
      <c r="H25" s="8"/>
      <c r="I25" s="14">
        <f>SUM(I2:I24)</f>
        <v>10404432264</v>
      </c>
      <c r="J25" s="4"/>
      <c r="K25" s="4"/>
      <c r="L25" s="4"/>
      <c r="M25" s="4"/>
    </row>
    <row r="26" spans="1:13" ht="13">
      <c r="I26" s="12"/>
    </row>
  </sheetData>
  <autoFilter ref="A1:M24"/>
  <mergeCells count="1">
    <mergeCell ref="B25:G25"/>
  </mergeCells>
  <phoneticPr fontId="5" type="noConversion"/>
  <dataValidations count="1">
    <dataValidation type="whole" operator="greaterThan" allowBlank="1" showInputMessage="1" showErrorMessage="1" errorTitle="DATO ERRADO" error="El valor debe ser diferente de cero" sqref="H1:I1">
      <formula1>1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0"/>
  <sheetViews>
    <sheetView topLeftCell="D1" workbookViewId="0">
      <selection activeCell="E4" sqref="E4:L10"/>
    </sheetView>
  </sheetViews>
  <sheetFormatPr baseColWidth="10" defaultRowHeight="14"/>
  <cols>
    <col min="1" max="1" width="54" bestFit="1" customWidth="1"/>
    <col min="2" max="2" width="15" customWidth="1"/>
    <col min="3" max="3" width="24.08203125" bestFit="1" customWidth="1"/>
    <col min="5" max="5" width="54" bestFit="1" customWidth="1"/>
    <col min="6" max="6" width="21.25" bestFit="1" customWidth="1"/>
    <col min="7" max="8" width="10.75" bestFit="1" customWidth="1"/>
    <col min="9" max="9" width="9.75" bestFit="1" customWidth="1"/>
    <col min="10" max="10" width="8.75" bestFit="1" customWidth="1"/>
    <col min="11" max="11" width="7.33203125" bestFit="1" customWidth="1"/>
    <col min="12" max="12" width="11.83203125" bestFit="1" customWidth="1"/>
  </cols>
  <sheetData>
    <row r="3" spans="1:12">
      <c r="A3" s="106" t="s">
        <v>146</v>
      </c>
      <c r="B3" t="s">
        <v>144</v>
      </c>
      <c r="C3" t="s">
        <v>145</v>
      </c>
      <c r="E3" s="106" t="s">
        <v>152</v>
      </c>
      <c r="F3" s="106" t="s">
        <v>148</v>
      </c>
    </row>
    <row r="4" spans="1:12">
      <c r="A4" s="107" t="s">
        <v>89</v>
      </c>
      <c r="B4" s="105">
        <v>4</v>
      </c>
      <c r="C4" s="105">
        <v>800000000</v>
      </c>
      <c r="E4" s="106" t="s">
        <v>146</v>
      </c>
      <c r="F4" t="s">
        <v>105</v>
      </c>
      <c r="G4" t="s">
        <v>106</v>
      </c>
      <c r="H4" t="s">
        <v>104</v>
      </c>
      <c r="I4" t="s">
        <v>102</v>
      </c>
      <c r="J4" t="s">
        <v>101</v>
      </c>
      <c r="K4" t="s">
        <v>103</v>
      </c>
      <c r="L4" t="s">
        <v>147</v>
      </c>
    </row>
    <row r="5" spans="1:12">
      <c r="A5" s="107" t="s">
        <v>87</v>
      </c>
      <c r="B5" s="105">
        <v>6</v>
      </c>
      <c r="C5" s="105">
        <v>1500032689</v>
      </c>
      <c r="E5" s="107" t="s">
        <v>89</v>
      </c>
      <c r="F5" s="105"/>
      <c r="G5" s="105"/>
      <c r="H5" s="105"/>
      <c r="I5" s="105"/>
      <c r="J5" s="105">
        <v>0</v>
      </c>
      <c r="K5" s="105"/>
      <c r="L5" s="105">
        <v>0</v>
      </c>
    </row>
    <row r="6" spans="1:12">
      <c r="A6" s="107" t="s">
        <v>96</v>
      </c>
      <c r="B6" s="105">
        <v>1</v>
      </c>
      <c r="C6" s="105">
        <v>2113261531</v>
      </c>
      <c r="E6" s="107" t="s">
        <v>87</v>
      </c>
      <c r="F6" s="105"/>
      <c r="G6" s="105"/>
      <c r="H6" s="105"/>
      <c r="I6" s="105">
        <v>0</v>
      </c>
      <c r="J6" s="105">
        <v>0</v>
      </c>
      <c r="K6" s="105">
        <v>0</v>
      </c>
      <c r="L6" s="105">
        <v>0</v>
      </c>
    </row>
    <row r="7" spans="1:12">
      <c r="A7" s="107" t="s">
        <v>97</v>
      </c>
      <c r="B7" s="105">
        <v>1</v>
      </c>
      <c r="C7" s="105">
        <v>147448</v>
      </c>
      <c r="E7" s="107" t="s">
        <v>96</v>
      </c>
      <c r="F7" s="105"/>
      <c r="G7" s="105"/>
      <c r="H7" s="105">
        <v>1213165735</v>
      </c>
      <c r="I7" s="105"/>
      <c r="J7" s="105"/>
      <c r="K7" s="105"/>
      <c r="L7" s="105">
        <v>1213165735</v>
      </c>
    </row>
    <row r="8" spans="1:12">
      <c r="A8" s="107" t="s">
        <v>88</v>
      </c>
      <c r="B8" s="105">
        <v>10</v>
      </c>
      <c r="C8" s="105">
        <v>5994016832</v>
      </c>
      <c r="E8" s="107" t="s">
        <v>97</v>
      </c>
      <c r="F8" s="105">
        <v>0</v>
      </c>
      <c r="G8" s="105"/>
      <c r="H8" s="105"/>
      <c r="I8" s="105"/>
      <c r="J8" s="105"/>
      <c r="K8" s="105"/>
      <c r="L8" s="105">
        <v>0</v>
      </c>
    </row>
    <row r="9" spans="1:12">
      <c r="A9" s="107" t="s">
        <v>147</v>
      </c>
      <c r="B9" s="105">
        <v>22</v>
      </c>
      <c r="C9" s="105">
        <v>10407458500</v>
      </c>
      <c r="E9" s="107" t="s">
        <v>88</v>
      </c>
      <c r="F9" s="105"/>
      <c r="G9" s="105">
        <v>4010625335</v>
      </c>
      <c r="H9" s="105">
        <v>1008638559</v>
      </c>
      <c r="I9" s="105">
        <v>913124268</v>
      </c>
      <c r="J9" s="105">
        <v>61628670</v>
      </c>
      <c r="K9" s="105"/>
      <c r="L9" s="105">
        <v>5994016832</v>
      </c>
    </row>
    <row r="10" spans="1:12">
      <c r="E10" s="107" t="s">
        <v>147</v>
      </c>
      <c r="F10" s="105">
        <v>0</v>
      </c>
      <c r="G10" s="105">
        <v>4010625335</v>
      </c>
      <c r="H10" s="105">
        <v>2221804294</v>
      </c>
      <c r="I10" s="105">
        <v>913124268</v>
      </c>
      <c r="J10" s="105">
        <v>61628670</v>
      </c>
      <c r="K10" s="105">
        <v>0</v>
      </c>
      <c r="L10" s="105">
        <v>7207182567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27"/>
  <sheetViews>
    <sheetView showGridLines="0" topLeftCell="AB1" workbookViewId="0">
      <pane ySplit="2" topLeftCell="A3" activePane="bottomLeft" state="frozen"/>
      <selection activeCell="B1" sqref="B1"/>
      <selection pane="bottomLeft" activeCell="AF29" sqref="AF29"/>
    </sheetView>
  </sheetViews>
  <sheetFormatPr baseColWidth="10" defaultColWidth="11.4140625" defaultRowHeight="10"/>
  <cols>
    <col min="1" max="1" width="10.1640625" style="33" bestFit="1" customWidth="1"/>
    <col min="2" max="2" width="18.4140625" style="33" bestFit="1" customWidth="1"/>
    <col min="3" max="3" width="6.58203125" style="33" bestFit="1" customWidth="1"/>
    <col min="4" max="4" width="10.25" style="33" bestFit="1" customWidth="1"/>
    <col min="5" max="5" width="8.9140625" style="33" bestFit="1" customWidth="1"/>
    <col min="6" max="6" width="10.4140625" style="33" bestFit="1" customWidth="1"/>
    <col min="7" max="7" width="10.4140625" style="34" customWidth="1"/>
    <col min="8" max="8" width="11.25" style="35" bestFit="1" customWidth="1"/>
    <col min="9" max="9" width="11.4140625" style="35" bestFit="1" customWidth="1"/>
    <col min="10" max="10" width="10.9140625" style="33" bestFit="1" customWidth="1"/>
    <col min="11" max="11" width="8.1640625" style="33" customWidth="1"/>
    <col min="12" max="12" width="21" style="33" customWidth="1"/>
    <col min="13" max="13" width="13" style="33" customWidth="1"/>
    <col min="14" max="15" width="11.4140625" style="33" customWidth="1"/>
    <col min="16" max="16" width="12.58203125" style="33" customWidth="1"/>
    <col min="17" max="23" width="11.4140625" style="33" customWidth="1"/>
    <col min="24" max="24" width="11.5" style="33" customWidth="1"/>
    <col min="25" max="40" width="11.4140625" style="33" customWidth="1"/>
    <col min="41" max="44" width="11.4140625" style="33"/>
    <col min="45" max="45" width="17.6640625" style="33" customWidth="1"/>
    <col min="46" max="46" width="14.75" style="33" bestFit="1" customWidth="1"/>
    <col min="47" max="16384" width="11.4140625" style="33"/>
  </cols>
  <sheetData>
    <row r="1" spans="1:46">
      <c r="A1" s="50">
        <v>45808</v>
      </c>
      <c r="H1" s="17">
        <f t="shared" ref="H1:I1" si="0">+SUBTOTAL(9,H3:H14940)</f>
        <v>18026085424</v>
      </c>
      <c r="I1" s="17">
        <f t="shared" si="0"/>
        <v>10407458500</v>
      </c>
      <c r="N1" s="15">
        <f>+I1-SUM(AF1:AN1)</f>
        <v>0</v>
      </c>
      <c r="O1" s="16"/>
      <c r="P1" s="17">
        <f>+SUBTOTAL(9,P3:P14940)</f>
        <v>7207182567</v>
      </c>
      <c r="Q1" s="16"/>
      <c r="R1" s="16"/>
      <c r="S1" s="18"/>
      <c r="T1" s="18"/>
      <c r="U1" s="18"/>
      <c r="V1" s="16"/>
      <c r="W1" s="16"/>
      <c r="X1" s="17">
        <f>+SUBTOTAL(9,X3:X14940)</f>
        <v>800000000</v>
      </c>
      <c r="Y1" s="17">
        <f>+SUBTOTAL(9,Y3:Y14940)</f>
        <v>0</v>
      </c>
      <c r="Z1" s="19"/>
      <c r="AA1" s="16"/>
      <c r="AB1" s="16"/>
      <c r="AC1" s="16"/>
      <c r="AD1" s="16"/>
      <c r="AE1" s="16"/>
      <c r="AF1" s="17">
        <f t="shared" ref="AF1:AO1" si="1">+SUBTOTAL(9,AF3:AF14940)</f>
        <v>2400128485</v>
      </c>
      <c r="AG1" s="17">
        <f t="shared" si="1"/>
        <v>0</v>
      </c>
      <c r="AH1" s="17">
        <f t="shared" si="1"/>
        <v>147448</v>
      </c>
      <c r="AI1" s="17">
        <f t="shared" si="1"/>
        <v>800000000</v>
      </c>
      <c r="AJ1" s="17">
        <f t="shared" si="1"/>
        <v>0</v>
      </c>
      <c r="AK1" s="17">
        <f t="shared" si="1"/>
        <v>0</v>
      </c>
      <c r="AL1" s="17">
        <f t="shared" si="1"/>
        <v>7207182567</v>
      </c>
      <c r="AM1" s="17">
        <f t="shared" si="1"/>
        <v>0</v>
      </c>
      <c r="AN1" s="17">
        <f t="shared" si="1"/>
        <v>0</v>
      </c>
      <c r="AO1" s="17">
        <f t="shared" si="1"/>
        <v>3873034298.0499997</v>
      </c>
      <c r="AP1" s="15"/>
      <c r="AQ1" s="16"/>
      <c r="AR1" s="18"/>
      <c r="AS1" s="16"/>
      <c r="AT1" s="15"/>
    </row>
    <row r="2" spans="1:46" ht="30">
      <c r="A2" s="36" t="s">
        <v>0</v>
      </c>
      <c r="B2" s="36" t="s">
        <v>1</v>
      </c>
      <c r="C2" s="36" t="s">
        <v>2</v>
      </c>
      <c r="D2" s="36" t="s">
        <v>3</v>
      </c>
      <c r="E2" s="36" t="s">
        <v>19</v>
      </c>
      <c r="F2" s="36" t="s">
        <v>4</v>
      </c>
      <c r="G2" s="37" t="s">
        <v>5</v>
      </c>
      <c r="H2" s="38" t="s">
        <v>6</v>
      </c>
      <c r="I2" s="38" t="s">
        <v>7</v>
      </c>
      <c r="J2" s="36" t="s">
        <v>8</v>
      </c>
      <c r="K2" s="36" t="s">
        <v>9</v>
      </c>
      <c r="L2" s="36" t="s">
        <v>10</v>
      </c>
      <c r="M2" s="36" t="s">
        <v>11</v>
      </c>
      <c r="N2" s="20" t="s">
        <v>47</v>
      </c>
      <c r="O2" s="21" t="s">
        <v>99</v>
      </c>
      <c r="P2" s="22" t="s">
        <v>48</v>
      </c>
      <c r="Q2" s="23" t="s">
        <v>49</v>
      </c>
      <c r="R2" s="24" t="s">
        <v>50</v>
      </c>
      <c r="S2" s="25" t="s">
        <v>51</v>
      </c>
      <c r="T2" s="25" t="s">
        <v>52</v>
      </c>
      <c r="U2" s="25" t="s">
        <v>53</v>
      </c>
      <c r="V2" s="24" t="s">
        <v>54</v>
      </c>
      <c r="W2" s="24" t="s">
        <v>55</v>
      </c>
      <c r="X2" s="26" t="s">
        <v>56</v>
      </c>
      <c r="Y2" s="27" t="s">
        <v>58</v>
      </c>
      <c r="Z2" s="28" t="s">
        <v>59</v>
      </c>
      <c r="AA2" s="28" t="s">
        <v>60</v>
      </c>
      <c r="AB2" s="28" t="s">
        <v>61</v>
      </c>
      <c r="AC2" s="28" t="s">
        <v>62</v>
      </c>
      <c r="AD2" s="28" t="s">
        <v>63</v>
      </c>
      <c r="AE2" s="28" t="s">
        <v>64</v>
      </c>
      <c r="AF2" s="29" t="s">
        <v>65</v>
      </c>
      <c r="AG2" s="29" t="s">
        <v>66</v>
      </c>
      <c r="AH2" s="29" t="s">
        <v>67</v>
      </c>
      <c r="AI2" s="29" t="s">
        <v>68</v>
      </c>
      <c r="AJ2" s="29" t="s">
        <v>69</v>
      </c>
      <c r="AK2" s="29" t="s">
        <v>57</v>
      </c>
      <c r="AL2" s="29" t="s">
        <v>70</v>
      </c>
      <c r="AM2" s="29" t="s">
        <v>71</v>
      </c>
      <c r="AN2" s="29" t="s">
        <v>72</v>
      </c>
      <c r="AO2" s="30" t="s">
        <v>73</v>
      </c>
      <c r="AP2" s="30" t="s">
        <v>74</v>
      </c>
      <c r="AQ2" s="31" t="s">
        <v>75</v>
      </c>
      <c r="AR2" s="32" t="s">
        <v>76</v>
      </c>
      <c r="AS2" s="31" t="s">
        <v>77</v>
      </c>
      <c r="AT2" s="30" t="s">
        <v>78</v>
      </c>
    </row>
    <row r="3" spans="1:46">
      <c r="A3" s="39">
        <v>891409291</v>
      </c>
      <c r="B3" s="39" t="s">
        <v>12</v>
      </c>
      <c r="C3" s="39" t="s">
        <v>14</v>
      </c>
      <c r="D3" s="39">
        <v>5946557</v>
      </c>
      <c r="E3" s="39" t="s">
        <v>42</v>
      </c>
      <c r="F3" s="40">
        <v>45807</v>
      </c>
      <c r="G3" s="41" t="s">
        <v>43</v>
      </c>
      <c r="H3" s="42">
        <v>147448</v>
      </c>
      <c r="I3" s="42">
        <v>147448</v>
      </c>
      <c r="J3" s="39" t="s">
        <v>45</v>
      </c>
      <c r="K3" s="39"/>
      <c r="L3" s="39" t="s">
        <v>17</v>
      </c>
      <c r="M3" s="39" t="s">
        <v>18</v>
      </c>
      <c r="N3" s="39" t="e">
        <v>#N/A</v>
      </c>
      <c r="O3" s="39" t="s">
        <v>97</v>
      </c>
      <c r="P3" s="45">
        <v>0</v>
      </c>
      <c r="Q3" s="39"/>
      <c r="R3" s="44" t="s">
        <v>85</v>
      </c>
      <c r="S3" s="46">
        <v>45807</v>
      </c>
      <c r="T3" s="46"/>
      <c r="U3" s="46"/>
      <c r="V3" s="44" t="s">
        <v>105</v>
      </c>
      <c r="W3" s="44" t="s">
        <v>105</v>
      </c>
      <c r="X3" s="47">
        <v>0</v>
      </c>
      <c r="Y3" s="47">
        <v>0</v>
      </c>
      <c r="Z3" s="44"/>
      <c r="AA3" s="44"/>
      <c r="AB3" s="44"/>
      <c r="AC3" s="44"/>
      <c r="AD3" s="44"/>
      <c r="AE3" s="44"/>
      <c r="AF3" s="47">
        <v>0</v>
      </c>
      <c r="AG3" s="47">
        <v>0</v>
      </c>
      <c r="AH3" s="47">
        <v>147448</v>
      </c>
      <c r="AI3" s="47">
        <v>0</v>
      </c>
      <c r="AJ3" s="47">
        <v>0</v>
      </c>
      <c r="AK3" s="47">
        <v>0</v>
      </c>
      <c r="AL3" s="47">
        <v>0</v>
      </c>
      <c r="AM3" s="47">
        <v>0</v>
      </c>
      <c r="AN3" s="47">
        <v>0</v>
      </c>
      <c r="AO3" s="47">
        <v>0</v>
      </c>
      <c r="AP3" s="47">
        <v>0</v>
      </c>
      <c r="AQ3" s="48"/>
      <c r="AR3" s="46"/>
      <c r="AS3" s="49"/>
      <c r="AT3" s="47">
        <v>0</v>
      </c>
    </row>
    <row r="4" spans="1:46">
      <c r="A4" s="39">
        <v>891409291</v>
      </c>
      <c r="B4" s="39" t="s">
        <v>12</v>
      </c>
      <c r="C4" s="39" t="s">
        <v>13</v>
      </c>
      <c r="D4" s="39">
        <v>1126</v>
      </c>
      <c r="E4" s="39" t="s">
        <v>38</v>
      </c>
      <c r="F4" s="40">
        <v>45782</v>
      </c>
      <c r="G4" s="41">
        <f>VLOOKUP(E4,[3]Datos!AL$2:BB$25,17,0)</f>
        <v>45783</v>
      </c>
      <c r="H4" s="42">
        <v>2758827853</v>
      </c>
      <c r="I4" s="42">
        <v>2758827853</v>
      </c>
      <c r="J4" s="39" t="s">
        <v>44</v>
      </c>
      <c r="K4" s="39"/>
      <c r="L4" s="39" t="s">
        <v>17</v>
      </c>
      <c r="M4" s="39" t="s">
        <v>18</v>
      </c>
      <c r="N4" s="39" t="e">
        <v>#N/A</v>
      </c>
      <c r="O4" s="39" t="s">
        <v>88</v>
      </c>
      <c r="P4" s="45">
        <v>2758827853</v>
      </c>
      <c r="Q4" s="39">
        <v>1222595961</v>
      </c>
      <c r="R4" s="44" t="s">
        <v>80</v>
      </c>
      <c r="S4" s="46">
        <v>45782</v>
      </c>
      <c r="T4" s="46">
        <v>45783</v>
      </c>
      <c r="U4" s="46"/>
      <c r="V4" s="44">
        <v>25</v>
      </c>
      <c r="W4" s="44" t="s">
        <v>106</v>
      </c>
      <c r="X4" s="47">
        <v>0</v>
      </c>
      <c r="Y4" s="47">
        <v>0</v>
      </c>
      <c r="Z4" s="44"/>
      <c r="AA4" s="44"/>
      <c r="AB4" s="44"/>
      <c r="AC4" s="44" t="s">
        <v>81</v>
      </c>
      <c r="AD4" s="44"/>
      <c r="AE4" s="44"/>
      <c r="AF4" s="47">
        <v>0</v>
      </c>
      <c r="AG4" s="47">
        <v>0</v>
      </c>
      <c r="AH4" s="47">
        <v>0</v>
      </c>
      <c r="AI4" s="47">
        <v>0</v>
      </c>
      <c r="AJ4" s="47">
        <v>0</v>
      </c>
      <c r="AK4" s="47">
        <v>0</v>
      </c>
      <c r="AL4" s="47">
        <v>2758827853</v>
      </c>
      <c r="AM4" s="47">
        <v>0</v>
      </c>
      <c r="AN4" s="47">
        <v>0</v>
      </c>
      <c r="AO4" s="47">
        <v>0</v>
      </c>
      <c r="AP4" s="47">
        <v>0</v>
      </c>
      <c r="AQ4" s="48"/>
      <c r="AR4" s="46"/>
      <c r="AS4" s="49"/>
      <c r="AT4" s="47">
        <v>0</v>
      </c>
    </row>
    <row r="5" spans="1:46">
      <c r="A5" s="39">
        <v>891409291</v>
      </c>
      <c r="B5" s="39" t="s">
        <v>12</v>
      </c>
      <c r="C5" s="39" t="s">
        <v>13</v>
      </c>
      <c r="D5" s="39">
        <v>1128</v>
      </c>
      <c r="E5" s="39" t="s">
        <v>41</v>
      </c>
      <c r="F5" s="40">
        <v>45782</v>
      </c>
      <c r="G5" s="41">
        <f>VLOOKUP(E5,[3]Datos!AL$2:BB$25,17,0)</f>
        <v>45783</v>
      </c>
      <c r="H5" s="42">
        <v>1023981450</v>
      </c>
      <c r="I5" s="42">
        <v>1023981450</v>
      </c>
      <c r="J5" s="39" t="s">
        <v>44</v>
      </c>
      <c r="K5" s="39"/>
      <c r="L5" s="39" t="s">
        <v>17</v>
      </c>
      <c r="M5" s="39" t="s">
        <v>18</v>
      </c>
      <c r="N5" s="39" t="e">
        <v>#N/A</v>
      </c>
      <c r="O5" s="39" t="s">
        <v>88</v>
      </c>
      <c r="P5" s="45">
        <v>1023981450</v>
      </c>
      <c r="Q5" s="39">
        <v>1222595963</v>
      </c>
      <c r="R5" s="44" t="s">
        <v>80</v>
      </c>
      <c r="S5" s="46">
        <v>45782</v>
      </c>
      <c r="T5" s="46">
        <v>45783</v>
      </c>
      <c r="U5" s="46"/>
      <c r="V5" s="44">
        <v>25</v>
      </c>
      <c r="W5" s="44" t="s">
        <v>106</v>
      </c>
      <c r="X5" s="47">
        <v>0</v>
      </c>
      <c r="Y5" s="47">
        <v>0</v>
      </c>
      <c r="Z5" s="44"/>
      <c r="AA5" s="44"/>
      <c r="AB5" s="44"/>
      <c r="AC5" s="44" t="s">
        <v>81</v>
      </c>
      <c r="AD5" s="44"/>
      <c r="AE5" s="44"/>
      <c r="AF5" s="47">
        <v>0</v>
      </c>
      <c r="AG5" s="47">
        <v>0</v>
      </c>
      <c r="AH5" s="47">
        <v>0</v>
      </c>
      <c r="AI5" s="47">
        <v>0</v>
      </c>
      <c r="AJ5" s="47">
        <v>0</v>
      </c>
      <c r="AK5" s="47">
        <v>0</v>
      </c>
      <c r="AL5" s="47">
        <v>1023981450</v>
      </c>
      <c r="AM5" s="47">
        <v>0</v>
      </c>
      <c r="AN5" s="47">
        <v>0</v>
      </c>
      <c r="AO5" s="47">
        <v>0</v>
      </c>
      <c r="AP5" s="47">
        <v>0</v>
      </c>
      <c r="AQ5" s="48"/>
      <c r="AR5" s="46"/>
      <c r="AS5" s="49"/>
      <c r="AT5" s="47">
        <v>0</v>
      </c>
    </row>
    <row r="6" spans="1:46">
      <c r="A6" s="39">
        <v>891409291</v>
      </c>
      <c r="B6" s="39" t="s">
        <v>12</v>
      </c>
      <c r="C6" s="39" t="s">
        <v>13</v>
      </c>
      <c r="D6" s="39">
        <v>1127</v>
      </c>
      <c r="E6" s="39" t="s">
        <v>39</v>
      </c>
      <c r="F6" s="40">
        <v>45782</v>
      </c>
      <c r="G6" s="41">
        <f>VLOOKUP(E6,[3]Datos!AL$2:BB$25,17,0)</f>
        <v>45783</v>
      </c>
      <c r="H6" s="42">
        <v>192992700</v>
      </c>
      <c r="I6" s="42">
        <v>192992700</v>
      </c>
      <c r="J6" s="39" t="s">
        <v>44</v>
      </c>
      <c r="K6" s="39"/>
      <c r="L6" s="39" t="s">
        <v>17</v>
      </c>
      <c r="M6" s="39" t="s">
        <v>18</v>
      </c>
      <c r="N6" s="39" t="e">
        <v>#N/A</v>
      </c>
      <c r="O6" s="39" t="s">
        <v>88</v>
      </c>
      <c r="P6" s="45">
        <v>192992700</v>
      </c>
      <c r="Q6" s="39">
        <v>1222595962</v>
      </c>
      <c r="R6" s="44" t="s">
        <v>80</v>
      </c>
      <c r="S6" s="46">
        <v>45782</v>
      </c>
      <c r="T6" s="46">
        <v>45783</v>
      </c>
      <c r="U6" s="46"/>
      <c r="V6" s="44">
        <v>25</v>
      </c>
      <c r="W6" s="44" t="s">
        <v>106</v>
      </c>
      <c r="X6" s="47">
        <v>0</v>
      </c>
      <c r="Y6" s="47">
        <v>0</v>
      </c>
      <c r="Z6" s="44"/>
      <c r="AA6" s="44"/>
      <c r="AB6" s="44"/>
      <c r="AC6" s="44" t="s">
        <v>81</v>
      </c>
      <c r="AD6" s="44"/>
      <c r="AE6" s="44"/>
      <c r="AF6" s="47">
        <v>0</v>
      </c>
      <c r="AG6" s="47">
        <v>0</v>
      </c>
      <c r="AH6" s="47">
        <v>0</v>
      </c>
      <c r="AI6" s="47">
        <v>0</v>
      </c>
      <c r="AJ6" s="47">
        <v>0</v>
      </c>
      <c r="AK6" s="47">
        <v>0</v>
      </c>
      <c r="AL6" s="47">
        <v>192992700</v>
      </c>
      <c r="AM6" s="47">
        <v>0</v>
      </c>
      <c r="AN6" s="47">
        <v>0</v>
      </c>
      <c r="AO6" s="47">
        <v>0</v>
      </c>
      <c r="AP6" s="47">
        <v>0</v>
      </c>
      <c r="AQ6" s="48"/>
      <c r="AR6" s="46"/>
      <c r="AS6" s="49"/>
      <c r="AT6" s="47">
        <v>0</v>
      </c>
    </row>
    <row r="7" spans="1:46">
      <c r="A7" s="39">
        <v>891409291</v>
      </c>
      <c r="B7" s="39" t="s">
        <v>12</v>
      </c>
      <c r="C7" s="39" t="s">
        <v>13</v>
      </c>
      <c r="D7" s="39">
        <v>1129</v>
      </c>
      <c r="E7" s="39" t="s">
        <v>40</v>
      </c>
      <c r="F7" s="40">
        <v>45782</v>
      </c>
      <c r="G7" s="41">
        <f>VLOOKUP(E7,[3]Datos!AL$2:BB$25,17,0)</f>
        <v>45783</v>
      </c>
      <c r="H7" s="42">
        <v>34823332</v>
      </c>
      <c r="I7" s="42">
        <v>34823332</v>
      </c>
      <c r="J7" s="39" t="s">
        <v>44</v>
      </c>
      <c r="K7" s="39"/>
      <c r="L7" s="39" t="s">
        <v>17</v>
      </c>
      <c r="M7" s="39" t="s">
        <v>18</v>
      </c>
      <c r="N7" s="39" t="e">
        <v>#N/A</v>
      </c>
      <c r="O7" s="39" t="s">
        <v>88</v>
      </c>
      <c r="P7" s="45">
        <v>34823332</v>
      </c>
      <c r="Q7" s="39">
        <v>137137664</v>
      </c>
      <c r="R7" s="44" t="s">
        <v>80</v>
      </c>
      <c r="S7" s="46">
        <v>45782</v>
      </c>
      <c r="T7" s="46">
        <v>45783</v>
      </c>
      <c r="U7" s="46"/>
      <c r="V7" s="44">
        <v>25</v>
      </c>
      <c r="W7" s="44" t="s">
        <v>106</v>
      </c>
      <c r="X7" s="47">
        <v>0</v>
      </c>
      <c r="Y7" s="47">
        <v>0</v>
      </c>
      <c r="Z7" s="44"/>
      <c r="AA7" s="44"/>
      <c r="AB7" s="44"/>
      <c r="AC7" s="44" t="s">
        <v>81</v>
      </c>
      <c r="AD7" s="44"/>
      <c r="AE7" s="44"/>
      <c r="AF7" s="47">
        <v>0</v>
      </c>
      <c r="AG7" s="47">
        <v>0</v>
      </c>
      <c r="AH7" s="47">
        <v>0</v>
      </c>
      <c r="AI7" s="47">
        <v>0</v>
      </c>
      <c r="AJ7" s="47">
        <v>0</v>
      </c>
      <c r="AK7" s="47">
        <v>0</v>
      </c>
      <c r="AL7" s="47">
        <v>34823332</v>
      </c>
      <c r="AM7" s="47">
        <v>0</v>
      </c>
      <c r="AN7" s="47">
        <v>0</v>
      </c>
      <c r="AO7" s="47">
        <v>0</v>
      </c>
      <c r="AP7" s="47">
        <v>0</v>
      </c>
      <c r="AQ7" s="48"/>
      <c r="AR7" s="46"/>
      <c r="AS7" s="49"/>
      <c r="AT7" s="47">
        <v>0</v>
      </c>
    </row>
    <row r="8" spans="1:46">
      <c r="A8" s="39">
        <v>891409291</v>
      </c>
      <c r="B8" s="39" t="s">
        <v>12</v>
      </c>
      <c r="C8" s="39" t="s">
        <v>13</v>
      </c>
      <c r="D8" s="39">
        <v>1118</v>
      </c>
      <c r="E8" s="39" t="s">
        <v>35</v>
      </c>
      <c r="F8" s="40">
        <v>45751</v>
      </c>
      <c r="G8" s="41">
        <f>VLOOKUP(E8,[3]Datos!AL$2:BB$25,17,0)</f>
        <v>45754</v>
      </c>
      <c r="H8" s="42">
        <v>2647716155</v>
      </c>
      <c r="I8" s="42">
        <v>2113261531</v>
      </c>
      <c r="J8" s="39" t="s">
        <v>44</v>
      </c>
      <c r="K8" s="39"/>
      <c r="L8" s="39" t="s">
        <v>17</v>
      </c>
      <c r="M8" s="39" t="s">
        <v>18</v>
      </c>
      <c r="N8" s="39" t="e">
        <v>#N/A</v>
      </c>
      <c r="O8" s="39" t="s">
        <v>96</v>
      </c>
      <c r="P8" s="45">
        <v>1213165735</v>
      </c>
      <c r="Q8" s="39">
        <v>4800069027</v>
      </c>
      <c r="R8" s="44" t="s">
        <v>80</v>
      </c>
      <c r="S8" s="46">
        <v>45751</v>
      </c>
      <c r="T8" s="46">
        <v>45754</v>
      </c>
      <c r="U8" s="46"/>
      <c r="V8" s="44">
        <v>54</v>
      </c>
      <c r="W8" s="44" t="s">
        <v>104</v>
      </c>
      <c r="X8" s="47">
        <v>0</v>
      </c>
      <c r="Y8" s="47">
        <v>0</v>
      </c>
      <c r="Z8" s="44"/>
      <c r="AA8" s="44"/>
      <c r="AB8" s="44"/>
      <c r="AC8" s="44" t="s">
        <v>81</v>
      </c>
      <c r="AD8" s="44"/>
      <c r="AE8" s="44"/>
      <c r="AF8" s="47">
        <v>900095796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1213165735</v>
      </c>
      <c r="AM8" s="47">
        <v>0</v>
      </c>
      <c r="AN8" s="47">
        <v>0</v>
      </c>
      <c r="AO8" s="47">
        <v>900095796</v>
      </c>
      <c r="AP8" s="47">
        <v>0</v>
      </c>
      <c r="AQ8" s="48">
        <v>4800069027</v>
      </c>
      <c r="AR8" s="46">
        <v>45807</v>
      </c>
      <c r="AS8" s="49" t="s">
        <v>153</v>
      </c>
      <c r="AT8" s="47">
        <v>900095796</v>
      </c>
    </row>
    <row r="9" spans="1:46">
      <c r="A9" s="39">
        <v>891409291</v>
      </c>
      <c r="B9" s="39" t="s">
        <v>12</v>
      </c>
      <c r="C9" s="39" t="s">
        <v>13</v>
      </c>
      <c r="D9" s="39">
        <v>1119</v>
      </c>
      <c r="E9" s="39" t="s">
        <v>34</v>
      </c>
      <c r="F9" s="40">
        <v>45751</v>
      </c>
      <c r="G9" s="41">
        <f>VLOOKUP(E9,[3]Datos!AL$2:BB$25,17,0)</f>
        <v>45754</v>
      </c>
      <c r="H9" s="42">
        <v>1008562617</v>
      </c>
      <c r="I9" s="42">
        <v>1008562617</v>
      </c>
      <c r="J9" s="39" t="s">
        <v>44</v>
      </c>
      <c r="K9" s="39"/>
      <c r="L9" s="39" t="s">
        <v>17</v>
      </c>
      <c r="M9" s="39" t="s">
        <v>18</v>
      </c>
      <c r="N9" s="39" t="e">
        <v>#N/A</v>
      </c>
      <c r="O9" s="39" t="s">
        <v>88</v>
      </c>
      <c r="P9" s="45">
        <v>1008562617</v>
      </c>
      <c r="Q9" s="39">
        <v>1222582300</v>
      </c>
      <c r="R9" s="44" t="s">
        <v>80</v>
      </c>
      <c r="S9" s="46">
        <v>45751</v>
      </c>
      <c r="T9" s="46">
        <v>45754</v>
      </c>
      <c r="U9" s="46"/>
      <c r="V9" s="44">
        <v>54</v>
      </c>
      <c r="W9" s="44" t="s">
        <v>104</v>
      </c>
      <c r="X9" s="47">
        <v>0</v>
      </c>
      <c r="Y9" s="47">
        <v>0</v>
      </c>
      <c r="Z9" s="44"/>
      <c r="AA9" s="44"/>
      <c r="AB9" s="44"/>
      <c r="AC9" s="44" t="s">
        <v>81</v>
      </c>
      <c r="AD9" s="44"/>
      <c r="AE9" s="44"/>
      <c r="AF9" s="47">
        <v>0</v>
      </c>
      <c r="AG9" s="47">
        <v>0</v>
      </c>
      <c r="AH9" s="47">
        <v>0</v>
      </c>
      <c r="AI9" s="47">
        <v>0</v>
      </c>
      <c r="AJ9" s="47">
        <v>0</v>
      </c>
      <c r="AK9" s="47">
        <v>0</v>
      </c>
      <c r="AL9" s="47">
        <v>1008562617</v>
      </c>
      <c r="AM9" s="47">
        <v>0</v>
      </c>
      <c r="AN9" s="47">
        <v>0</v>
      </c>
      <c r="AO9" s="47">
        <v>0</v>
      </c>
      <c r="AP9" s="47">
        <v>0</v>
      </c>
      <c r="AQ9" s="48"/>
      <c r="AR9" s="46"/>
      <c r="AS9" s="49"/>
      <c r="AT9" s="47">
        <v>0</v>
      </c>
    </row>
    <row r="10" spans="1:46">
      <c r="A10" s="39">
        <v>891409291</v>
      </c>
      <c r="B10" s="39" t="s">
        <v>12</v>
      </c>
      <c r="C10" s="39" t="s">
        <v>13</v>
      </c>
      <c r="D10" s="39">
        <v>1116</v>
      </c>
      <c r="E10" s="39" t="s">
        <v>36</v>
      </c>
      <c r="F10" s="40">
        <v>45751</v>
      </c>
      <c r="G10" s="41">
        <f>VLOOKUP(E10,[3]Datos!AL$2:BB$25,17,0)</f>
        <v>45754</v>
      </c>
      <c r="H10" s="42">
        <v>293348090</v>
      </c>
      <c r="I10" s="42">
        <v>591</v>
      </c>
      <c r="J10" s="39" t="s">
        <v>44</v>
      </c>
      <c r="K10" s="39"/>
      <c r="L10" s="39" t="s">
        <v>17</v>
      </c>
      <c r="M10" s="39" t="s">
        <v>18</v>
      </c>
      <c r="N10" s="39" t="e">
        <v>#N/A</v>
      </c>
      <c r="O10" s="39" t="s">
        <v>88</v>
      </c>
      <c r="P10" s="45">
        <v>591</v>
      </c>
      <c r="Q10" s="39">
        <v>4800068835</v>
      </c>
      <c r="R10" s="44" t="s">
        <v>80</v>
      </c>
      <c r="S10" s="46">
        <v>45751</v>
      </c>
      <c r="T10" s="46">
        <v>45754</v>
      </c>
      <c r="U10" s="46"/>
      <c r="V10" s="44">
        <v>54</v>
      </c>
      <c r="W10" s="44" t="s">
        <v>104</v>
      </c>
      <c r="X10" s="47">
        <v>0</v>
      </c>
      <c r="Y10" s="47">
        <v>0</v>
      </c>
      <c r="Z10" s="44"/>
      <c r="AA10" s="44"/>
      <c r="AB10" s="44"/>
      <c r="AC10" s="44" t="s">
        <v>81</v>
      </c>
      <c r="AD10" s="44"/>
      <c r="AE10" s="44"/>
      <c r="AF10" s="47">
        <v>0</v>
      </c>
      <c r="AG10" s="47">
        <v>0</v>
      </c>
      <c r="AH10" s="47">
        <v>0</v>
      </c>
      <c r="AI10" s="47">
        <v>0</v>
      </c>
      <c r="AJ10" s="47">
        <v>0</v>
      </c>
      <c r="AK10" s="47">
        <v>0</v>
      </c>
      <c r="AL10" s="47">
        <v>591</v>
      </c>
      <c r="AM10" s="47">
        <v>0</v>
      </c>
      <c r="AN10" s="47">
        <v>0</v>
      </c>
      <c r="AO10" s="47">
        <v>293348090</v>
      </c>
      <c r="AP10" s="47">
        <v>0</v>
      </c>
      <c r="AQ10" s="48">
        <v>4800068835</v>
      </c>
      <c r="AR10" s="46">
        <v>45798</v>
      </c>
      <c r="AS10" s="49" t="s">
        <v>93</v>
      </c>
      <c r="AT10" s="47">
        <v>499250324</v>
      </c>
    </row>
    <row r="11" spans="1:46">
      <c r="A11" s="39">
        <v>891409291</v>
      </c>
      <c r="B11" s="39" t="s">
        <v>12</v>
      </c>
      <c r="C11" s="39" t="s">
        <v>14</v>
      </c>
      <c r="D11" s="39">
        <v>5763328</v>
      </c>
      <c r="E11" s="39" t="s">
        <v>33</v>
      </c>
      <c r="F11" s="40">
        <v>45735</v>
      </c>
      <c r="G11" s="41">
        <f>VLOOKUP(E11,[3]Datos!AL$2:BB$25,17,0)</f>
        <v>45749</v>
      </c>
      <c r="H11" s="42">
        <v>75351</v>
      </c>
      <c r="I11" s="42">
        <v>75351</v>
      </c>
      <c r="J11" s="39" t="s">
        <v>45</v>
      </c>
      <c r="K11" s="39" t="s">
        <v>15</v>
      </c>
      <c r="L11" s="39" t="s">
        <v>17</v>
      </c>
      <c r="M11" s="39" t="s">
        <v>18</v>
      </c>
      <c r="N11" s="39" t="e">
        <v>#N/A</v>
      </c>
      <c r="O11" s="39" t="s">
        <v>88</v>
      </c>
      <c r="P11" s="45">
        <v>75351</v>
      </c>
      <c r="Q11" s="39">
        <v>1222583955</v>
      </c>
      <c r="R11" s="44" t="s">
        <v>82</v>
      </c>
      <c r="S11" s="46">
        <v>45735</v>
      </c>
      <c r="T11" s="46">
        <v>45749</v>
      </c>
      <c r="U11" s="46">
        <v>45755</v>
      </c>
      <c r="V11" s="44">
        <v>53</v>
      </c>
      <c r="W11" s="44" t="s">
        <v>104</v>
      </c>
      <c r="X11" s="47">
        <v>0</v>
      </c>
      <c r="Y11" s="47">
        <v>0</v>
      </c>
      <c r="Z11" s="44"/>
      <c r="AA11" s="44"/>
      <c r="AB11" s="44"/>
      <c r="AC11" s="44" t="s">
        <v>81</v>
      </c>
      <c r="AD11" s="44"/>
      <c r="AE11" s="44" t="s">
        <v>83</v>
      </c>
      <c r="AF11" s="47">
        <v>0</v>
      </c>
      <c r="AG11" s="47">
        <v>0</v>
      </c>
      <c r="AH11" s="47">
        <v>0</v>
      </c>
      <c r="AI11" s="47">
        <v>0</v>
      </c>
      <c r="AJ11" s="47">
        <v>0</v>
      </c>
      <c r="AK11" s="47">
        <v>0</v>
      </c>
      <c r="AL11" s="47">
        <v>75351</v>
      </c>
      <c r="AM11" s="47">
        <v>0</v>
      </c>
      <c r="AN11" s="47">
        <v>0</v>
      </c>
      <c r="AO11" s="47">
        <v>0</v>
      </c>
      <c r="AP11" s="47">
        <v>0</v>
      </c>
      <c r="AQ11" s="48"/>
      <c r="AR11" s="46"/>
      <c r="AS11" s="49"/>
      <c r="AT11" s="47">
        <v>0</v>
      </c>
    </row>
    <row r="12" spans="1:46">
      <c r="A12" s="39">
        <v>891409291</v>
      </c>
      <c r="B12" s="39" t="s">
        <v>12</v>
      </c>
      <c r="C12" s="39" t="s">
        <v>13</v>
      </c>
      <c r="D12" s="39">
        <v>1102</v>
      </c>
      <c r="E12" s="39" t="s">
        <v>32</v>
      </c>
      <c r="F12" s="40">
        <v>45723</v>
      </c>
      <c r="G12" s="41">
        <f>VLOOKUP(E12,[3]Datos!AL$2:BB$25,17,0)</f>
        <v>45723</v>
      </c>
      <c r="H12" s="42">
        <v>913124268</v>
      </c>
      <c r="I12" s="42">
        <v>913124268</v>
      </c>
      <c r="J12" s="39" t="s">
        <v>44</v>
      </c>
      <c r="K12" s="39"/>
      <c r="L12" s="39" t="s">
        <v>17</v>
      </c>
      <c r="M12" s="39" t="s">
        <v>18</v>
      </c>
      <c r="N12" s="39" t="e">
        <v>#N/A</v>
      </c>
      <c r="O12" s="39" t="s">
        <v>88</v>
      </c>
      <c r="P12" s="45">
        <v>913124268</v>
      </c>
      <c r="Q12" s="39">
        <v>1222572449</v>
      </c>
      <c r="R12" s="44" t="s">
        <v>80</v>
      </c>
      <c r="S12" s="46">
        <v>45723</v>
      </c>
      <c r="T12" s="46">
        <v>45727</v>
      </c>
      <c r="U12" s="46"/>
      <c r="V12" s="44">
        <v>81</v>
      </c>
      <c r="W12" s="44" t="s">
        <v>102</v>
      </c>
      <c r="X12" s="47">
        <v>0</v>
      </c>
      <c r="Y12" s="47">
        <v>0</v>
      </c>
      <c r="Z12" s="44"/>
      <c r="AA12" s="44"/>
      <c r="AB12" s="44"/>
      <c r="AC12" s="44" t="s">
        <v>81</v>
      </c>
      <c r="AD12" s="44"/>
      <c r="AE12" s="44"/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913124268</v>
      </c>
      <c r="AM12" s="47">
        <v>0</v>
      </c>
      <c r="AN12" s="47">
        <v>0</v>
      </c>
      <c r="AO12" s="47">
        <v>0</v>
      </c>
      <c r="AP12" s="47">
        <v>0</v>
      </c>
      <c r="AQ12" s="48"/>
      <c r="AR12" s="46"/>
      <c r="AS12" s="49"/>
      <c r="AT12" s="47">
        <v>0</v>
      </c>
    </row>
    <row r="13" spans="1:46">
      <c r="A13" s="39">
        <v>891409291</v>
      </c>
      <c r="B13" s="39" t="s">
        <v>12</v>
      </c>
      <c r="C13" s="39" t="s">
        <v>13</v>
      </c>
      <c r="D13" s="39">
        <v>1105</v>
      </c>
      <c r="E13" s="39" t="s">
        <v>31</v>
      </c>
      <c r="F13" s="40">
        <v>45723</v>
      </c>
      <c r="G13" s="41">
        <f>VLOOKUP(E13,[3]Datos!AL$2:BB$25,17,0)</f>
        <v>45723</v>
      </c>
      <c r="H13" s="42">
        <v>2751160105</v>
      </c>
      <c r="I13" s="42">
        <v>321707386</v>
      </c>
      <c r="J13" s="39" t="s">
        <v>44</v>
      </c>
      <c r="K13" s="39"/>
      <c r="L13" s="39" t="s">
        <v>17</v>
      </c>
      <c r="M13" s="39" t="s">
        <v>18</v>
      </c>
      <c r="N13" s="39" t="e">
        <v>#N/A</v>
      </c>
      <c r="O13" s="39" t="s">
        <v>87</v>
      </c>
      <c r="P13" s="45">
        <v>0</v>
      </c>
      <c r="Q13" s="39"/>
      <c r="R13" s="44" t="s">
        <v>80</v>
      </c>
      <c r="S13" s="46">
        <v>45723</v>
      </c>
      <c r="T13" s="46">
        <v>45723</v>
      </c>
      <c r="U13" s="46"/>
      <c r="V13" s="44">
        <v>85</v>
      </c>
      <c r="W13" s="44" t="s">
        <v>102</v>
      </c>
      <c r="X13" s="47">
        <v>0</v>
      </c>
      <c r="Y13" s="47">
        <v>0</v>
      </c>
      <c r="Z13" s="44"/>
      <c r="AA13" s="44"/>
      <c r="AB13" s="44"/>
      <c r="AC13" s="44" t="s">
        <v>81</v>
      </c>
      <c r="AD13" s="44"/>
      <c r="AE13" s="44"/>
      <c r="AF13" s="47">
        <v>321707386</v>
      </c>
      <c r="AG13" s="47">
        <v>0</v>
      </c>
      <c r="AH13" s="47">
        <v>0</v>
      </c>
      <c r="AI13" s="47">
        <v>0</v>
      </c>
      <c r="AJ13" s="47">
        <v>0</v>
      </c>
      <c r="AK13" s="47">
        <v>0</v>
      </c>
      <c r="AL13" s="47">
        <v>0</v>
      </c>
      <c r="AM13" s="47">
        <v>0</v>
      </c>
      <c r="AN13" s="47">
        <v>0</v>
      </c>
      <c r="AO13" s="47">
        <v>321707386</v>
      </c>
      <c r="AP13" s="47">
        <v>0</v>
      </c>
      <c r="AQ13" s="48">
        <v>4800067953</v>
      </c>
      <c r="AR13" s="46">
        <v>45742</v>
      </c>
      <c r="AS13" s="54" t="s">
        <v>98</v>
      </c>
      <c r="AT13" s="47">
        <v>321707386</v>
      </c>
    </row>
    <row r="14" spans="1:46">
      <c r="A14" s="39">
        <v>891409291</v>
      </c>
      <c r="B14" s="39" t="s">
        <v>12</v>
      </c>
      <c r="C14" s="39" t="s">
        <v>14</v>
      </c>
      <c r="D14" s="39">
        <v>5475081</v>
      </c>
      <c r="E14" s="39" t="s">
        <v>20</v>
      </c>
      <c r="F14" s="40">
        <v>45567</v>
      </c>
      <c r="G14" s="41">
        <f>VLOOKUP(E14,[3]Datos!AL$2:BB$25,17,0)</f>
        <v>45714</v>
      </c>
      <c r="H14" s="42">
        <v>94800000</v>
      </c>
      <c r="I14" s="42">
        <v>2370000</v>
      </c>
      <c r="J14" s="39" t="s">
        <v>45</v>
      </c>
      <c r="K14" s="39" t="s">
        <v>15</v>
      </c>
      <c r="L14" s="39" t="s">
        <v>17</v>
      </c>
      <c r="M14" s="39" t="s">
        <v>18</v>
      </c>
      <c r="N14" s="39" t="s">
        <v>88</v>
      </c>
      <c r="O14" s="39" t="s">
        <v>87</v>
      </c>
      <c r="P14" s="45">
        <v>0</v>
      </c>
      <c r="Q14" s="39"/>
      <c r="R14" s="44" t="s">
        <v>82</v>
      </c>
      <c r="S14" s="46">
        <v>45567</v>
      </c>
      <c r="T14" s="46">
        <v>45703</v>
      </c>
      <c r="U14" s="46">
        <v>45716</v>
      </c>
      <c r="V14" s="44">
        <v>92</v>
      </c>
      <c r="W14" s="44" t="s">
        <v>101</v>
      </c>
      <c r="X14" s="47">
        <v>0</v>
      </c>
      <c r="Y14" s="47">
        <v>0</v>
      </c>
      <c r="Z14" s="44"/>
      <c r="AA14" s="44"/>
      <c r="AB14" s="44"/>
      <c r="AC14" s="44" t="s">
        <v>81</v>
      </c>
      <c r="AD14" s="44"/>
      <c r="AE14" s="44" t="s">
        <v>83</v>
      </c>
      <c r="AF14" s="47">
        <v>2370000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92430000</v>
      </c>
      <c r="AP14" s="47">
        <v>2370000</v>
      </c>
      <c r="AQ14" s="48">
        <v>2201619906</v>
      </c>
      <c r="AR14" s="46">
        <v>45803</v>
      </c>
      <c r="AS14" s="49" t="s">
        <v>86</v>
      </c>
      <c r="AT14" s="47">
        <v>459998387.12</v>
      </c>
    </row>
    <row r="15" spans="1:46">
      <c r="A15" s="39">
        <v>891409291</v>
      </c>
      <c r="B15" s="39" t="s">
        <v>12</v>
      </c>
      <c r="C15" s="39" t="s">
        <v>14</v>
      </c>
      <c r="D15" s="39">
        <v>5521390</v>
      </c>
      <c r="E15" s="39" t="s">
        <v>21</v>
      </c>
      <c r="F15" s="40">
        <v>45602</v>
      </c>
      <c r="G15" s="41">
        <f>VLOOKUP(E15,[3]Datos!AL$2:BB$25,17,0)</f>
        <v>45714</v>
      </c>
      <c r="H15" s="42">
        <v>94800000</v>
      </c>
      <c r="I15" s="42">
        <v>2370000</v>
      </c>
      <c r="J15" s="39" t="s">
        <v>45</v>
      </c>
      <c r="K15" s="39" t="s">
        <v>16</v>
      </c>
      <c r="L15" s="39" t="s">
        <v>17</v>
      </c>
      <c r="M15" s="39" t="s">
        <v>18</v>
      </c>
      <c r="N15" s="39" t="s">
        <v>88</v>
      </c>
      <c r="O15" s="39" t="s">
        <v>88</v>
      </c>
      <c r="P15" s="45">
        <v>2370000</v>
      </c>
      <c r="Q15" s="39">
        <v>1222572572</v>
      </c>
      <c r="R15" s="44" t="s">
        <v>82</v>
      </c>
      <c r="S15" s="46">
        <v>45602</v>
      </c>
      <c r="T15" s="46">
        <v>45703</v>
      </c>
      <c r="U15" s="46">
        <v>45716</v>
      </c>
      <c r="V15" s="44">
        <v>92</v>
      </c>
      <c r="W15" s="44" t="s">
        <v>101</v>
      </c>
      <c r="X15" s="47">
        <v>0</v>
      </c>
      <c r="Y15" s="47">
        <v>0</v>
      </c>
      <c r="Z15" s="44"/>
      <c r="AA15" s="44"/>
      <c r="AB15" s="44"/>
      <c r="AC15" s="44" t="s">
        <v>81</v>
      </c>
      <c r="AD15" s="44"/>
      <c r="AE15" s="44" t="s">
        <v>83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2370000</v>
      </c>
      <c r="AM15" s="47">
        <v>0</v>
      </c>
      <c r="AN15" s="47">
        <v>0</v>
      </c>
      <c r="AO15" s="47">
        <v>92430000</v>
      </c>
      <c r="AP15" s="47">
        <v>0</v>
      </c>
      <c r="AQ15" s="48">
        <v>2201619906</v>
      </c>
      <c r="AR15" s="46">
        <v>45803</v>
      </c>
      <c r="AS15" s="49" t="s">
        <v>86</v>
      </c>
      <c r="AT15" s="47">
        <v>459998387.12</v>
      </c>
    </row>
    <row r="16" spans="1:46">
      <c r="A16" s="39">
        <v>891409291</v>
      </c>
      <c r="B16" s="39" t="s">
        <v>12</v>
      </c>
      <c r="C16" s="39" t="s">
        <v>14</v>
      </c>
      <c r="D16" s="39">
        <v>5667289</v>
      </c>
      <c r="E16" s="39" t="s">
        <v>29</v>
      </c>
      <c r="F16" s="40">
        <v>45686</v>
      </c>
      <c r="G16" s="41">
        <f>VLOOKUP(E16,[3]Datos!AL$2:BB$25,17,0)</f>
        <v>45691</v>
      </c>
      <c r="H16" s="42">
        <v>94800000</v>
      </c>
      <c r="I16" s="42">
        <v>2370000</v>
      </c>
      <c r="J16" s="39" t="s">
        <v>45</v>
      </c>
      <c r="K16" s="39" t="s">
        <v>16</v>
      </c>
      <c r="L16" s="39" t="s">
        <v>17</v>
      </c>
      <c r="M16" s="39" t="s">
        <v>18</v>
      </c>
      <c r="N16" s="39" t="s">
        <v>87</v>
      </c>
      <c r="O16" s="39" t="s">
        <v>87</v>
      </c>
      <c r="P16" s="45">
        <v>0</v>
      </c>
      <c r="Q16" s="39"/>
      <c r="R16" s="44" t="s">
        <v>82</v>
      </c>
      <c r="S16" s="46">
        <v>45686</v>
      </c>
      <c r="T16" s="46">
        <v>45720</v>
      </c>
      <c r="U16" s="46">
        <v>45729</v>
      </c>
      <c r="V16" s="44">
        <v>79</v>
      </c>
      <c r="W16" s="44" t="s">
        <v>102</v>
      </c>
      <c r="X16" s="47">
        <v>0</v>
      </c>
      <c r="Y16" s="47">
        <v>0</v>
      </c>
      <c r="Z16" s="44"/>
      <c r="AA16" s="44"/>
      <c r="AB16" s="44"/>
      <c r="AC16" s="44" t="s">
        <v>84</v>
      </c>
      <c r="AD16" s="44"/>
      <c r="AE16" s="44" t="s">
        <v>83</v>
      </c>
      <c r="AF16" s="47">
        <v>2370000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92430000</v>
      </c>
      <c r="AP16" s="47">
        <v>2370000</v>
      </c>
      <c r="AQ16" s="48">
        <v>4800068133</v>
      </c>
      <c r="AR16" s="46">
        <v>45747</v>
      </c>
      <c r="AS16" s="49" t="s">
        <v>92</v>
      </c>
      <c r="AT16" s="47">
        <v>415814931</v>
      </c>
    </row>
    <row r="17" spans="1:46">
      <c r="A17" s="39">
        <v>891409291</v>
      </c>
      <c r="B17" s="39" t="s">
        <v>12</v>
      </c>
      <c r="C17" s="39" t="s">
        <v>13</v>
      </c>
      <c r="D17" s="39">
        <v>986</v>
      </c>
      <c r="E17" s="39" t="s">
        <v>30</v>
      </c>
      <c r="F17" s="40">
        <v>45638</v>
      </c>
      <c r="G17" s="41">
        <f>VLOOKUP(E17,[3]Datos!AL$2:BB$25,17,0)</f>
        <v>45638</v>
      </c>
      <c r="H17" s="42">
        <v>2794267223</v>
      </c>
      <c r="I17" s="42">
        <v>127890555</v>
      </c>
      <c r="J17" s="39" t="s">
        <v>44</v>
      </c>
      <c r="K17" s="39"/>
      <c r="L17" s="39" t="s">
        <v>17</v>
      </c>
      <c r="M17" s="39" t="s">
        <v>18</v>
      </c>
      <c r="N17" s="39" t="s">
        <v>89</v>
      </c>
      <c r="O17" s="39" t="s">
        <v>89</v>
      </c>
      <c r="P17" s="45">
        <v>0</v>
      </c>
      <c r="Q17" s="39"/>
      <c r="R17" s="44" t="s">
        <v>80</v>
      </c>
      <c r="S17" s="46">
        <v>45638</v>
      </c>
      <c r="T17" s="46">
        <v>45638</v>
      </c>
      <c r="U17" s="46"/>
      <c r="V17" s="44">
        <v>170</v>
      </c>
      <c r="W17" s="44" t="s">
        <v>101</v>
      </c>
      <c r="X17" s="47">
        <v>127890555</v>
      </c>
      <c r="Y17" s="47">
        <v>0</v>
      </c>
      <c r="Z17" s="44"/>
      <c r="AA17" s="44"/>
      <c r="AB17" s="44"/>
      <c r="AC17" s="44" t="s">
        <v>81</v>
      </c>
      <c r="AD17" s="44"/>
      <c r="AE17" s="44"/>
      <c r="AF17" s="47">
        <v>0</v>
      </c>
      <c r="AG17" s="47">
        <v>0</v>
      </c>
      <c r="AH17" s="47">
        <v>0</v>
      </c>
      <c r="AI17" s="47">
        <v>127890555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127890555</v>
      </c>
      <c r="AP17" s="47">
        <v>0</v>
      </c>
      <c r="AQ17" s="48">
        <v>4800066818</v>
      </c>
      <c r="AR17" s="46">
        <v>45667</v>
      </c>
      <c r="AS17" s="109" t="s">
        <v>100</v>
      </c>
      <c r="AT17" s="47">
        <v>127890555</v>
      </c>
    </row>
    <row r="18" spans="1:46">
      <c r="A18" s="39">
        <v>891409291</v>
      </c>
      <c r="B18" s="39" t="s">
        <v>12</v>
      </c>
      <c r="C18" s="39" t="s">
        <v>13</v>
      </c>
      <c r="D18" s="39">
        <v>987</v>
      </c>
      <c r="E18" s="39" t="s">
        <v>26</v>
      </c>
      <c r="F18" s="40">
        <v>45638</v>
      </c>
      <c r="G18" s="41">
        <f>VLOOKUP(E18,[3]Datos!AL$2:BB$25,17,0)</f>
        <v>45638</v>
      </c>
      <c r="H18" s="42">
        <v>926865355</v>
      </c>
      <c r="I18" s="42">
        <v>541890908</v>
      </c>
      <c r="J18" s="39" t="s">
        <v>44</v>
      </c>
      <c r="K18" s="39"/>
      <c r="L18" s="39" t="s">
        <v>17</v>
      </c>
      <c r="M18" s="39" t="s">
        <v>18</v>
      </c>
      <c r="N18" s="39" t="s">
        <v>90</v>
      </c>
      <c r="O18" s="39" t="s">
        <v>89</v>
      </c>
      <c r="P18" s="45">
        <v>0</v>
      </c>
      <c r="Q18" s="39"/>
      <c r="R18" s="44" t="s">
        <v>80</v>
      </c>
      <c r="S18" s="46">
        <v>45638</v>
      </c>
      <c r="T18" s="46">
        <v>45638</v>
      </c>
      <c r="U18" s="46"/>
      <c r="V18" s="44">
        <v>170</v>
      </c>
      <c r="W18" s="44" t="s">
        <v>101</v>
      </c>
      <c r="X18" s="47">
        <v>541890908</v>
      </c>
      <c r="Y18" s="47">
        <v>0</v>
      </c>
      <c r="Z18" s="44"/>
      <c r="AA18" s="44"/>
      <c r="AB18" s="44"/>
      <c r="AC18" s="44" t="s">
        <v>81</v>
      </c>
      <c r="AD18" s="44"/>
      <c r="AE18" s="44"/>
      <c r="AF18" s="47">
        <v>0</v>
      </c>
      <c r="AG18" s="47">
        <v>0</v>
      </c>
      <c r="AH18" s="47">
        <v>0</v>
      </c>
      <c r="AI18" s="47">
        <v>541890908</v>
      </c>
      <c r="AJ18" s="47">
        <v>0</v>
      </c>
      <c r="AK18" s="47">
        <v>0</v>
      </c>
      <c r="AL18" s="47">
        <v>0</v>
      </c>
      <c r="AM18" s="47">
        <v>0</v>
      </c>
      <c r="AN18" s="47">
        <v>0</v>
      </c>
      <c r="AO18" s="47">
        <v>541890908</v>
      </c>
      <c r="AP18" s="47">
        <v>0</v>
      </c>
      <c r="AQ18" s="48">
        <v>4800066820</v>
      </c>
      <c r="AR18" s="46">
        <v>45667</v>
      </c>
      <c r="AS18" s="109" t="s">
        <v>100</v>
      </c>
      <c r="AT18" s="47">
        <v>541890908</v>
      </c>
    </row>
    <row r="19" spans="1:46">
      <c r="A19" s="39">
        <v>891409291</v>
      </c>
      <c r="B19" s="39" t="s">
        <v>12</v>
      </c>
      <c r="C19" s="39" t="s">
        <v>13</v>
      </c>
      <c r="D19" s="39">
        <v>980</v>
      </c>
      <c r="E19" s="39" t="s">
        <v>25</v>
      </c>
      <c r="F19" s="40">
        <v>45631</v>
      </c>
      <c r="G19" s="41">
        <f>VLOOKUP(E19,[3]Datos!AL$2:BB$25,17,0)</f>
        <v>45631</v>
      </c>
      <c r="H19" s="42">
        <v>59258670</v>
      </c>
      <c r="I19" s="42">
        <v>59258670</v>
      </c>
      <c r="J19" s="39" t="s">
        <v>44</v>
      </c>
      <c r="K19" s="39"/>
      <c r="L19" s="39" t="s">
        <v>17</v>
      </c>
      <c r="M19" s="39" t="s">
        <v>18</v>
      </c>
      <c r="N19" s="39" t="s">
        <v>88</v>
      </c>
      <c r="O19" s="39" t="s">
        <v>88</v>
      </c>
      <c r="P19" s="45">
        <v>59258670</v>
      </c>
      <c r="Q19" s="39">
        <v>136870860</v>
      </c>
      <c r="R19" s="44" t="s">
        <v>80</v>
      </c>
      <c r="S19" s="46">
        <v>45631</v>
      </c>
      <c r="T19" s="46">
        <v>45635</v>
      </c>
      <c r="U19" s="46"/>
      <c r="V19" s="44">
        <v>173</v>
      </c>
      <c r="W19" s="44" t="s">
        <v>101</v>
      </c>
      <c r="X19" s="47">
        <v>0</v>
      </c>
      <c r="Y19" s="47">
        <v>0</v>
      </c>
      <c r="Z19" s="44"/>
      <c r="AA19" s="44"/>
      <c r="AB19" s="44"/>
      <c r="AC19" s="44" t="s">
        <v>81</v>
      </c>
      <c r="AD19" s="44"/>
      <c r="AE19" s="44"/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59258670</v>
      </c>
      <c r="AM19" s="47">
        <v>0</v>
      </c>
      <c r="AN19" s="47">
        <v>0</v>
      </c>
      <c r="AO19" s="47">
        <v>0</v>
      </c>
      <c r="AP19" s="47">
        <v>0</v>
      </c>
      <c r="AQ19" s="48"/>
      <c r="AR19" s="46"/>
      <c r="AS19" s="49"/>
      <c r="AT19" s="47">
        <v>0</v>
      </c>
    </row>
    <row r="20" spans="1:46">
      <c r="A20" s="39">
        <v>891409291</v>
      </c>
      <c r="B20" s="39" t="s">
        <v>12</v>
      </c>
      <c r="C20" s="39" t="s">
        <v>13</v>
      </c>
      <c r="D20" s="39">
        <v>972</v>
      </c>
      <c r="E20" s="39" t="s">
        <v>22</v>
      </c>
      <c r="F20" s="40">
        <v>45608</v>
      </c>
      <c r="G20" s="41">
        <f>VLOOKUP(E20,[3]Datos!AL$2:BB$25,17,0)</f>
        <v>45608</v>
      </c>
      <c r="H20" s="42">
        <v>201125191</v>
      </c>
      <c r="I20" s="42">
        <v>88519559</v>
      </c>
      <c r="J20" s="39" t="s">
        <v>44</v>
      </c>
      <c r="K20" s="39"/>
      <c r="L20" s="39" t="s">
        <v>17</v>
      </c>
      <c r="M20" s="39" t="s">
        <v>18</v>
      </c>
      <c r="N20" s="39" t="s">
        <v>90</v>
      </c>
      <c r="O20" s="39" t="s">
        <v>89</v>
      </c>
      <c r="P20" s="45">
        <v>0</v>
      </c>
      <c r="Q20" s="39"/>
      <c r="R20" s="44" t="s">
        <v>80</v>
      </c>
      <c r="S20" s="46">
        <v>45608</v>
      </c>
      <c r="T20" s="46">
        <v>45638</v>
      </c>
      <c r="U20" s="46"/>
      <c r="V20" s="44">
        <v>170</v>
      </c>
      <c r="W20" s="44" t="s">
        <v>101</v>
      </c>
      <c r="X20" s="47">
        <v>88519559</v>
      </c>
      <c r="Y20" s="47">
        <v>0</v>
      </c>
      <c r="Z20" s="44"/>
      <c r="AA20" s="44"/>
      <c r="AB20" s="44"/>
      <c r="AC20" s="44" t="s">
        <v>81</v>
      </c>
      <c r="AD20" s="44"/>
      <c r="AE20" s="44"/>
      <c r="AF20" s="47">
        <v>0</v>
      </c>
      <c r="AG20" s="47">
        <v>0</v>
      </c>
      <c r="AH20" s="47">
        <v>0</v>
      </c>
      <c r="AI20" s="47">
        <v>88519559</v>
      </c>
      <c r="AJ20" s="47">
        <v>0</v>
      </c>
      <c r="AK20" s="47">
        <v>0</v>
      </c>
      <c r="AL20" s="47">
        <v>0</v>
      </c>
      <c r="AM20" s="47">
        <v>0</v>
      </c>
      <c r="AN20" s="47">
        <v>0</v>
      </c>
      <c r="AO20" s="47">
        <v>88519559</v>
      </c>
      <c r="AP20" s="47">
        <v>0</v>
      </c>
      <c r="AQ20" s="48">
        <v>4800066819</v>
      </c>
      <c r="AR20" s="46">
        <v>45667</v>
      </c>
      <c r="AS20" s="109" t="s">
        <v>100</v>
      </c>
      <c r="AT20" s="47">
        <v>88519559</v>
      </c>
    </row>
    <row r="21" spans="1:46">
      <c r="A21" s="39">
        <v>891409291</v>
      </c>
      <c r="B21" s="39" t="s">
        <v>12</v>
      </c>
      <c r="C21" s="39" t="s">
        <v>13</v>
      </c>
      <c r="D21" s="39">
        <v>973</v>
      </c>
      <c r="E21" s="39" t="s">
        <v>23</v>
      </c>
      <c r="F21" s="40">
        <v>45608</v>
      </c>
      <c r="G21" s="41">
        <f>VLOOKUP(E21,[3]Datos!AL$2:BB$25,17,0)</f>
        <v>45608</v>
      </c>
      <c r="H21" s="42">
        <v>48581199</v>
      </c>
      <c r="I21" s="42">
        <v>41698978</v>
      </c>
      <c r="J21" s="39" t="s">
        <v>44</v>
      </c>
      <c r="K21" s="39"/>
      <c r="L21" s="39" t="s">
        <v>17</v>
      </c>
      <c r="M21" s="39" t="s">
        <v>18</v>
      </c>
      <c r="N21" s="39" t="s">
        <v>90</v>
      </c>
      <c r="O21" s="39" t="s">
        <v>89</v>
      </c>
      <c r="P21" s="45">
        <v>0</v>
      </c>
      <c r="Q21" s="39"/>
      <c r="R21" s="44" t="s">
        <v>80</v>
      </c>
      <c r="S21" s="46">
        <v>45608</v>
      </c>
      <c r="T21" s="46">
        <v>45638</v>
      </c>
      <c r="U21" s="46"/>
      <c r="V21" s="44">
        <v>170</v>
      </c>
      <c r="W21" s="44" t="s">
        <v>101</v>
      </c>
      <c r="X21" s="47">
        <v>41698978</v>
      </c>
      <c r="Y21" s="47">
        <v>0</v>
      </c>
      <c r="Z21" s="44"/>
      <c r="AA21" s="44"/>
      <c r="AB21" s="44"/>
      <c r="AC21" s="44" t="s">
        <v>81</v>
      </c>
      <c r="AD21" s="44"/>
      <c r="AE21" s="44"/>
      <c r="AF21" s="47">
        <v>0</v>
      </c>
      <c r="AG21" s="47">
        <v>0</v>
      </c>
      <c r="AH21" s="47">
        <v>0</v>
      </c>
      <c r="AI21" s="47">
        <v>41698978</v>
      </c>
      <c r="AJ21" s="47">
        <v>0</v>
      </c>
      <c r="AK21" s="47">
        <v>0</v>
      </c>
      <c r="AL21" s="47">
        <v>0</v>
      </c>
      <c r="AM21" s="47">
        <v>0</v>
      </c>
      <c r="AN21" s="47">
        <v>0</v>
      </c>
      <c r="AO21" s="47">
        <v>41698978</v>
      </c>
      <c r="AP21" s="47">
        <v>0</v>
      </c>
      <c r="AQ21" s="48">
        <v>4800066821</v>
      </c>
      <c r="AR21" s="46">
        <v>45667</v>
      </c>
      <c r="AS21" s="109" t="s">
        <v>100</v>
      </c>
      <c r="AT21" s="47">
        <v>41698978</v>
      </c>
    </row>
    <row r="22" spans="1:46">
      <c r="A22" s="39">
        <v>891409291</v>
      </c>
      <c r="B22" s="39" t="s">
        <v>12</v>
      </c>
      <c r="C22" s="39" t="s">
        <v>13</v>
      </c>
      <c r="D22" s="39">
        <v>964</v>
      </c>
      <c r="E22" s="39" t="s">
        <v>27</v>
      </c>
      <c r="F22" s="40">
        <v>45573</v>
      </c>
      <c r="G22" s="41">
        <f>VLOOKUP(E22,[3]Datos!AL$2:BB$25,17,0)</f>
        <v>45573</v>
      </c>
      <c r="H22" s="42">
        <v>972550820</v>
      </c>
      <c r="I22" s="42">
        <v>465032949</v>
      </c>
      <c r="J22" s="39" t="s">
        <v>44</v>
      </c>
      <c r="K22" s="39"/>
      <c r="L22" s="39" t="s">
        <v>17</v>
      </c>
      <c r="M22" s="39" t="s">
        <v>18</v>
      </c>
      <c r="N22" s="39" t="s">
        <v>87</v>
      </c>
      <c r="O22" s="39" t="s">
        <v>87</v>
      </c>
      <c r="P22" s="45">
        <v>0</v>
      </c>
      <c r="Q22" s="39"/>
      <c r="R22" s="44" t="s">
        <v>80</v>
      </c>
      <c r="S22" s="46">
        <v>45573</v>
      </c>
      <c r="T22" s="46">
        <v>45576</v>
      </c>
      <c r="U22" s="46"/>
      <c r="V22" s="44">
        <v>232</v>
      </c>
      <c r="W22" s="44" t="s">
        <v>103</v>
      </c>
      <c r="X22" s="47">
        <v>0</v>
      </c>
      <c r="Y22" s="47">
        <v>0</v>
      </c>
      <c r="Z22" s="44"/>
      <c r="AA22" s="44"/>
      <c r="AB22" s="44"/>
      <c r="AC22" s="44" t="s">
        <v>81</v>
      </c>
      <c r="AD22" s="44"/>
      <c r="AE22" s="44"/>
      <c r="AF22" s="47">
        <v>465032949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51">
        <v>461823531.16000003</v>
      </c>
      <c r="AP22" s="47">
        <v>3209417.71</v>
      </c>
      <c r="AQ22" s="39">
        <v>4800065902</v>
      </c>
      <c r="AR22" s="40">
        <v>45596</v>
      </c>
      <c r="AS22" s="52" t="s">
        <v>95</v>
      </c>
      <c r="AT22" s="53">
        <v>461823531.16000003</v>
      </c>
    </row>
    <row r="23" spans="1:46">
      <c r="A23" s="39">
        <v>891409291</v>
      </c>
      <c r="B23" s="39" t="s">
        <v>12</v>
      </c>
      <c r="C23" s="39" t="s">
        <v>13</v>
      </c>
      <c r="D23" s="39">
        <v>959</v>
      </c>
      <c r="E23" s="39" t="s">
        <v>24</v>
      </c>
      <c r="F23" s="40">
        <v>45573</v>
      </c>
      <c r="G23" s="41">
        <f>VLOOKUP(E23,[3]Datos!AL$2:BB$25,17,0)</f>
        <v>45573</v>
      </c>
      <c r="H23" s="42">
        <v>1000000000</v>
      </c>
      <c r="I23" s="42">
        <v>708172114</v>
      </c>
      <c r="J23" s="39" t="s">
        <v>44</v>
      </c>
      <c r="K23" s="39"/>
      <c r="L23" s="39" t="s">
        <v>17</v>
      </c>
      <c r="M23" s="39" t="s">
        <v>18</v>
      </c>
      <c r="N23" s="39" t="s">
        <v>87</v>
      </c>
      <c r="O23" s="39" t="s">
        <v>87</v>
      </c>
      <c r="P23" s="45">
        <v>0</v>
      </c>
      <c r="Q23" s="39"/>
      <c r="R23" s="44" t="s">
        <v>80</v>
      </c>
      <c r="S23" s="46">
        <v>45573</v>
      </c>
      <c r="T23" s="46">
        <v>45576</v>
      </c>
      <c r="U23" s="46"/>
      <c r="V23" s="44">
        <v>232</v>
      </c>
      <c r="W23" s="44" t="s">
        <v>103</v>
      </c>
      <c r="X23" s="47">
        <v>0</v>
      </c>
      <c r="Y23" s="47">
        <v>0</v>
      </c>
      <c r="Z23" s="44"/>
      <c r="AA23" s="44"/>
      <c r="AB23" s="44"/>
      <c r="AC23" s="44" t="s">
        <v>81</v>
      </c>
      <c r="AD23" s="44"/>
      <c r="AE23" s="44"/>
      <c r="AF23" s="47">
        <v>708172114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51">
        <v>704872137.74000001</v>
      </c>
      <c r="AP23" s="47">
        <v>3300000</v>
      </c>
      <c r="AQ23" s="39">
        <v>4800065901</v>
      </c>
      <c r="AR23" s="40">
        <v>45596</v>
      </c>
      <c r="AS23" s="52" t="s">
        <v>94</v>
      </c>
      <c r="AT23" s="53">
        <v>704872137.74000001</v>
      </c>
    </row>
    <row r="24" spans="1:46">
      <c r="A24" s="39">
        <v>891409291</v>
      </c>
      <c r="B24" s="39" t="s">
        <v>12</v>
      </c>
      <c r="C24" s="39" t="s">
        <v>13</v>
      </c>
      <c r="D24" s="39">
        <v>948</v>
      </c>
      <c r="E24" s="39" t="s">
        <v>28</v>
      </c>
      <c r="F24" s="40">
        <v>45541</v>
      </c>
      <c r="G24" s="41">
        <f>VLOOKUP(E24,[3]Datos!AL$2:BB$25,17,0)</f>
        <v>45541</v>
      </c>
      <c r="H24" s="42">
        <v>114277597</v>
      </c>
      <c r="I24" s="42">
        <v>380240</v>
      </c>
      <c r="J24" s="39" t="s">
        <v>44</v>
      </c>
      <c r="K24" s="39"/>
      <c r="L24" s="39" t="s">
        <v>17</v>
      </c>
      <c r="M24" s="39" t="s">
        <v>18</v>
      </c>
      <c r="N24" s="39" t="s">
        <v>87</v>
      </c>
      <c r="O24" s="39" t="s">
        <v>87</v>
      </c>
      <c r="P24" s="45">
        <v>0</v>
      </c>
      <c r="Q24" s="39"/>
      <c r="R24" s="44" t="s">
        <v>80</v>
      </c>
      <c r="S24" s="46">
        <v>45541</v>
      </c>
      <c r="T24" s="46">
        <v>45544</v>
      </c>
      <c r="U24" s="46"/>
      <c r="V24" s="44">
        <v>264</v>
      </c>
      <c r="W24" s="44" t="s">
        <v>103</v>
      </c>
      <c r="X24" s="47">
        <v>0</v>
      </c>
      <c r="Y24" s="47">
        <v>0</v>
      </c>
      <c r="Z24" s="44"/>
      <c r="AA24" s="44"/>
      <c r="AB24" s="44"/>
      <c r="AC24" s="44" t="s">
        <v>81</v>
      </c>
      <c r="AD24" s="44"/>
      <c r="AE24" s="44"/>
      <c r="AF24" s="47">
        <v>380240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113897357.15000001</v>
      </c>
      <c r="AP24" s="47">
        <v>380239.85</v>
      </c>
      <c r="AQ24" s="48">
        <v>4800066700</v>
      </c>
      <c r="AR24" s="46">
        <v>45657</v>
      </c>
      <c r="AS24" s="49" t="s">
        <v>91</v>
      </c>
      <c r="AT24" s="47">
        <v>290275041</v>
      </c>
    </row>
    <row r="25" spans="1:46">
      <c r="I25" s="43"/>
    </row>
    <row r="26" spans="1:46">
      <c r="J26" s="35">
        <f>+I1+J27</f>
        <v>11113391475</v>
      </c>
    </row>
    <row r="27" spans="1:46">
      <c r="J27" s="35">
        <v>705932975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9"/>
  <sheetViews>
    <sheetView showGridLines="0" zoomScaleNormal="100" workbookViewId="0">
      <selection activeCell="H18" sqref="H18"/>
    </sheetView>
  </sheetViews>
  <sheetFormatPr baseColWidth="10" defaultColWidth="10" defaultRowHeight="12.5"/>
  <cols>
    <col min="1" max="1" width="0.9140625" style="55" customWidth="1"/>
    <col min="2" max="2" width="10" style="55"/>
    <col min="3" max="3" width="16.08203125" style="55" customWidth="1"/>
    <col min="4" max="6" width="14" style="55" bestFit="1" customWidth="1"/>
    <col min="7" max="7" width="12.83203125" style="55" bestFit="1" customWidth="1"/>
    <col min="8" max="8" width="14" style="55" bestFit="1" customWidth="1"/>
    <col min="9" max="9" width="15.4140625" style="55" customWidth="1"/>
    <col min="10" max="10" width="14" style="55" bestFit="1" customWidth="1"/>
    <col min="11" max="11" width="1.6640625" style="55" customWidth="1"/>
    <col min="12" max="12" width="5" style="55" bestFit="1" customWidth="1"/>
    <col min="13" max="15" width="11.58203125" style="55" bestFit="1" customWidth="1"/>
    <col min="16" max="17" width="11.58203125" style="55" customWidth="1"/>
    <col min="18" max="19" width="11.58203125" style="55" bestFit="1" customWidth="1"/>
    <col min="20" max="16384" width="10" style="55"/>
  </cols>
  <sheetData>
    <row r="1" spans="2:10" ht="13" thickBot="1"/>
    <row r="2" spans="2:10">
      <c r="B2" s="56"/>
      <c r="C2" s="57"/>
      <c r="D2" s="142" t="s">
        <v>107</v>
      </c>
      <c r="E2" s="143"/>
      <c r="F2" s="143"/>
      <c r="G2" s="143"/>
      <c r="H2" s="143"/>
      <c r="I2" s="144"/>
      <c r="J2" s="148" t="s">
        <v>108</v>
      </c>
    </row>
    <row r="3" spans="2:10" ht="13" thickBot="1">
      <c r="B3" s="58"/>
      <c r="C3" s="59"/>
      <c r="D3" s="145"/>
      <c r="E3" s="146"/>
      <c r="F3" s="146"/>
      <c r="G3" s="146"/>
      <c r="H3" s="146"/>
      <c r="I3" s="147"/>
      <c r="J3" s="149"/>
    </row>
    <row r="4" spans="2:10" ht="13">
      <c r="B4" s="58"/>
      <c r="C4" s="59"/>
      <c r="D4" s="60"/>
      <c r="E4" s="61"/>
      <c r="F4" s="61"/>
      <c r="G4" s="61"/>
      <c r="H4" s="61"/>
      <c r="I4" s="62"/>
      <c r="J4" s="63"/>
    </row>
    <row r="5" spans="2:10" ht="13">
      <c r="B5" s="58"/>
      <c r="C5" s="59"/>
      <c r="D5" s="64" t="s">
        <v>109</v>
      </c>
      <c r="E5" s="65"/>
      <c r="F5" s="65"/>
      <c r="G5" s="65"/>
      <c r="H5" s="65"/>
      <c r="I5" s="66"/>
      <c r="J5" s="66" t="s">
        <v>110</v>
      </c>
    </row>
    <row r="6" spans="2:10" ht="13.5" thickBot="1">
      <c r="B6" s="67"/>
      <c r="C6" s="68"/>
      <c r="D6" s="69"/>
      <c r="E6" s="70"/>
      <c r="F6" s="70"/>
      <c r="G6" s="70"/>
      <c r="H6" s="70"/>
      <c r="I6" s="71"/>
      <c r="J6" s="72"/>
    </row>
    <row r="7" spans="2:10">
      <c r="B7" s="73"/>
      <c r="J7" s="74"/>
    </row>
    <row r="8" spans="2:10">
      <c r="B8" s="73"/>
      <c r="J8" s="74"/>
    </row>
    <row r="9" spans="2:10">
      <c r="B9" s="73"/>
      <c r="C9" s="55" t="s">
        <v>142</v>
      </c>
      <c r="J9" s="74"/>
    </row>
    <row r="10" spans="2:10" ht="13">
      <c r="B10" s="73"/>
      <c r="C10" s="75"/>
      <c r="E10" s="76"/>
      <c r="H10" s="77"/>
      <c r="J10" s="74"/>
    </row>
    <row r="11" spans="2:10">
      <c r="B11" s="73"/>
      <c r="J11" s="74"/>
    </row>
    <row r="12" spans="2:10" ht="13">
      <c r="B12" s="73"/>
      <c r="C12" s="75" t="s">
        <v>140</v>
      </c>
      <c r="J12" s="74"/>
    </row>
    <row r="13" spans="2:10" ht="13">
      <c r="B13" s="73"/>
      <c r="C13" s="75" t="s">
        <v>141</v>
      </c>
      <c r="J13" s="74"/>
    </row>
    <row r="14" spans="2:10">
      <c r="B14" s="73"/>
      <c r="J14" s="74"/>
    </row>
    <row r="15" spans="2:10">
      <c r="B15" s="73"/>
      <c r="C15" s="55" t="s">
        <v>143</v>
      </c>
      <c r="J15" s="74"/>
    </row>
    <row r="16" spans="2:10">
      <c r="B16" s="73"/>
      <c r="C16" s="78"/>
      <c r="J16" s="74"/>
    </row>
    <row r="17" spans="2:11" ht="13">
      <c r="B17" s="73"/>
      <c r="C17" s="55" t="s">
        <v>111</v>
      </c>
      <c r="D17" s="76"/>
      <c r="H17" s="79" t="s">
        <v>112</v>
      </c>
      <c r="I17" s="80" t="s">
        <v>113</v>
      </c>
      <c r="J17" s="74"/>
    </row>
    <row r="18" spans="2:11" ht="13">
      <c r="B18" s="73"/>
      <c r="C18" s="75" t="s">
        <v>114</v>
      </c>
      <c r="D18" s="75"/>
      <c r="E18" s="75"/>
      <c r="F18" s="75"/>
      <c r="H18" s="81">
        <v>22</v>
      </c>
      <c r="I18" s="82">
        <v>10407458500</v>
      </c>
      <c r="J18" s="117">
        <v>10404432264</v>
      </c>
      <c r="K18" s="118"/>
    </row>
    <row r="19" spans="2:11">
      <c r="B19" s="73"/>
      <c r="C19" s="55" t="s">
        <v>115</v>
      </c>
      <c r="H19" s="83">
        <v>6</v>
      </c>
      <c r="I19" s="84">
        <v>2400128485</v>
      </c>
      <c r="J19" s="74"/>
    </row>
    <row r="20" spans="2:11">
      <c r="B20" s="73"/>
      <c r="C20" s="55" t="s">
        <v>116</v>
      </c>
      <c r="H20" s="83">
        <v>0</v>
      </c>
      <c r="I20" s="84">
        <v>0</v>
      </c>
      <c r="J20" s="74"/>
    </row>
    <row r="21" spans="2:11">
      <c r="B21" s="73"/>
      <c r="C21" s="55" t="s">
        <v>117</v>
      </c>
      <c r="H21" s="83">
        <v>1</v>
      </c>
      <c r="I21" s="84">
        <v>147448</v>
      </c>
      <c r="J21" s="74"/>
    </row>
    <row r="22" spans="2:11">
      <c r="B22" s="73"/>
      <c r="C22" s="55" t="s">
        <v>118</v>
      </c>
      <c r="H22" s="83">
        <v>4</v>
      </c>
      <c r="I22" s="84">
        <v>800000000</v>
      </c>
      <c r="J22" s="74"/>
    </row>
    <row r="23" spans="2:11">
      <c r="B23" s="73"/>
      <c r="C23" s="55" t="s">
        <v>119</v>
      </c>
      <c r="H23" s="83">
        <v>0</v>
      </c>
      <c r="I23" s="84">
        <v>0</v>
      </c>
      <c r="J23" s="74"/>
    </row>
    <row r="24" spans="2:11" ht="13" thickBot="1">
      <c r="B24" s="73"/>
      <c r="C24" s="55" t="s">
        <v>120</v>
      </c>
      <c r="H24" s="85">
        <v>0</v>
      </c>
      <c r="I24" s="86">
        <v>0</v>
      </c>
      <c r="J24" s="74"/>
    </row>
    <row r="25" spans="2:11" ht="13">
      <c r="B25" s="73"/>
      <c r="C25" s="75" t="s">
        <v>121</v>
      </c>
      <c r="D25" s="75"/>
      <c r="E25" s="75"/>
      <c r="F25" s="75"/>
      <c r="H25" s="81">
        <f>H19+H20+H21+H22+H24+H23</f>
        <v>11</v>
      </c>
      <c r="I25" s="82">
        <f>I19+I20+I21+I22+I24+I23</f>
        <v>3200275933</v>
      </c>
      <c r="J25" s="74"/>
    </row>
    <row r="26" spans="2:11">
      <c r="B26" s="73"/>
      <c r="C26" s="55" t="s">
        <v>122</v>
      </c>
      <c r="H26" s="83">
        <v>11</v>
      </c>
      <c r="I26" s="84">
        <v>7207182567</v>
      </c>
      <c r="J26" s="74"/>
    </row>
    <row r="27" spans="2:11" ht="13" thickBot="1">
      <c r="B27" s="73"/>
      <c r="C27" s="55" t="s">
        <v>71</v>
      </c>
      <c r="H27" s="85">
        <v>0</v>
      </c>
      <c r="I27" s="86">
        <v>0</v>
      </c>
      <c r="J27" s="74"/>
    </row>
    <row r="28" spans="2:11" ht="13">
      <c r="B28" s="73"/>
      <c r="C28" s="75" t="s">
        <v>123</v>
      </c>
      <c r="D28" s="75"/>
      <c r="E28" s="75"/>
      <c r="F28" s="75"/>
      <c r="H28" s="81">
        <f>H26+H27</f>
        <v>11</v>
      </c>
      <c r="I28" s="82">
        <f>I26+I27</f>
        <v>7207182567</v>
      </c>
      <c r="J28" s="74"/>
    </row>
    <row r="29" spans="2:11" ht="13.5" thickBot="1">
      <c r="B29" s="73"/>
      <c r="C29" s="55" t="s">
        <v>124</v>
      </c>
      <c r="D29" s="75"/>
      <c r="E29" s="75"/>
      <c r="F29" s="75"/>
      <c r="H29" s="85">
        <v>0</v>
      </c>
      <c r="I29" s="86">
        <v>0</v>
      </c>
      <c r="J29" s="74"/>
    </row>
    <row r="30" spans="2:11" ht="13">
      <c r="B30" s="73"/>
      <c r="C30" s="75" t="s">
        <v>125</v>
      </c>
      <c r="D30" s="75"/>
      <c r="E30" s="75"/>
      <c r="F30" s="75"/>
      <c r="H30" s="83">
        <f>H29</f>
        <v>0</v>
      </c>
      <c r="I30" s="84">
        <f>I29</f>
        <v>0</v>
      </c>
      <c r="J30" s="74"/>
    </row>
    <row r="31" spans="2:11" ht="13">
      <c r="B31" s="73"/>
      <c r="C31" s="75"/>
      <c r="D31" s="75"/>
      <c r="E31" s="75"/>
      <c r="F31" s="75"/>
      <c r="H31" s="87"/>
      <c r="I31" s="82"/>
      <c r="J31" s="74"/>
    </row>
    <row r="32" spans="2:11" ht="13.5" thickBot="1">
      <c r="B32" s="73"/>
      <c r="C32" s="75" t="s">
        <v>126</v>
      </c>
      <c r="D32" s="75"/>
      <c r="H32" s="88">
        <f>H25+H28+H30</f>
        <v>22</v>
      </c>
      <c r="I32" s="89">
        <f>I25+I28+I30</f>
        <v>10407458500</v>
      </c>
      <c r="J32" s="74"/>
    </row>
    <row r="33" spans="2:10" ht="13.5" thickTop="1">
      <c r="B33" s="73"/>
      <c r="C33" s="75"/>
      <c r="D33" s="75"/>
      <c r="H33" s="90">
        <f>+H18-H32</f>
        <v>0</v>
      </c>
      <c r="I33" s="84">
        <f>+I18-I32</f>
        <v>0</v>
      </c>
      <c r="J33" s="74"/>
    </row>
    <row r="34" spans="2:10">
      <c r="B34" s="73"/>
      <c r="G34" s="90"/>
      <c r="H34" s="90"/>
      <c r="I34" s="90"/>
      <c r="J34" s="74"/>
    </row>
    <row r="35" spans="2:10">
      <c r="B35" s="73"/>
      <c r="G35" s="90"/>
      <c r="H35" s="90"/>
      <c r="I35" s="90"/>
      <c r="J35" s="74"/>
    </row>
    <row r="36" spans="2:10" ht="13">
      <c r="B36" s="73"/>
      <c r="C36" s="75"/>
      <c r="G36" s="90"/>
      <c r="H36" s="90"/>
      <c r="I36" s="90"/>
      <c r="J36" s="74"/>
    </row>
    <row r="37" spans="2:10" ht="13.5" thickBot="1">
      <c r="B37" s="73"/>
      <c r="C37" s="91" t="s">
        <v>127</v>
      </c>
      <c r="D37" s="92"/>
      <c r="H37" s="91" t="s">
        <v>128</v>
      </c>
      <c r="I37" s="92"/>
      <c r="J37" s="74"/>
    </row>
    <row r="38" spans="2:10" ht="13">
      <c r="B38" s="73"/>
      <c r="C38" s="75" t="s">
        <v>129</v>
      </c>
      <c r="D38" s="90"/>
      <c r="H38" s="93" t="s">
        <v>130</v>
      </c>
      <c r="I38" s="90"/>
      <c r="J38" s="74"/>
    </row>
    <row r="39" spans="2:10" ht="13">
      <c r="B39" s="73"/>
      <c r="C39" s="75" t="s">
        <v>79</v>
      </c>
      <c r="H39" s="75" t="s">
        <v>131</v>
      </c>
      <c r="I39" s="90"/>
      <c r="J39" s="74"/>
    </row>
    <row r="40" spans="2:10">
      <c r="B40" s="73"/>
      <c r="G40" s="90"/>
      <c r="H40" s="90"/>
      <c r="I40" s="90"/>
      <c r="J40" s="74"/>
    </row>
    <row r="41" spans="2:10">
      <c r="B41" s="73"/>
      <c r="C41" s="150" t="s">
        <v>132</v>
      </c>
      <c r="D41" s="150"/>
      <c r="E41" s="150"/>
      <c r="F41" s="150"/>
      <c r="G41" s="150"/>
      <c r="H41" s="150"/>
      <c r="I41" s="150"/>
      <c r="J41" s="74"/>
    </row>
    <row r="42" spans="2:10" ht="13" thickBot="1">
      <c r="B42" s="94"/>
      <c r="C42" s="95"/>
      <c r="D42" s="95"/>
      <c r="E42" s="95"/>
      <c r="F42" s="95"/>
      <c r="G42" s="95"/>
      <c r="H42" s="95"/>
      <c r="I42" s="95"/>
      <c r="J42" s="96"/>
    </row>
    <row r="43" spans="2:10">
      <c r="B43" s="119"/>
      <c r="C43" s="119"/>
      <c r="D43" s="119"/>
      <c r="E43" s="119"/>
      <c r="F43" s="119"/>
      <c r="G43" s="119"/>
      <c r="H43" s="119"/>
      <c r="I43" s="119"/>
      <c r="J43" s="119"/>
    </row>
    <row r="44" spans="2:10">
      <c r="B44" s="119"/>
      <c r="C44" s="122" t="s">
        <v>154</v>
      </c>
      <c r="D44" s="122" t="s">
        <v>106</v>
      </c>
      <c r="E44" s="122" t="s">
        <v>104</v>
      </c>
      <c r="F44" s="122" t="s">
        <v>102</v>
      </c>
      <c r="G44" s="122" t="s">
        <v>101</v>
      </c>
      <c r="H44" s="122" t="s">
        <v>147</v>
      </c>
      <c r="I44" s="119"/>
      <c r="J44" s="119"/>
    </row>
    <row r="45" spans="2:10">
      <c r="B45" s="119"/>
      <c r="C45" s="120" t="s">
        <v>88</v>
      </c>
      <c r="D45" s="121">
        <v>4010625335</v>
      </c>
      <c r="E45" s="121">
        <v>2221804294</v>
      </c>
      <c r="F45" s="121">
        <v>913124268</v>
      </c>
      <c r="G45" s="121">
        <v>61628670</v>
      </c>
      <c r="H45" s="121">
        <f>+SUM(D45:G45)</f>
        <v>7207182567</v>
      </c>
      <c r="I45" s="119"/>
      <c r="J45" s="119"/>
    </row>
    <row r="46" spans="2:10">
      <c r="B46" s="119"/>
      <c r="C46" s="119"/>
      <c r="D46" s="119"/>
      <c r="E46" s="119"/>
      <c r="F46" s="119"/>
      <c r="G46" s="119"/>
      <c r="H46" s="119"/>
      <c r="I46" s="119"/>
      <c r="J46" s="119"/>
    </row>
    <row r="47" spans="2:10">
      <c r="B47" s="119"/>
      <c r="C47" s="119"/>
      <c r="D47" s="119"/>
      <c r="E47" s="119"/>
      <c r="F47" s="119"/>
      <c r="G47" s="119"/>
      <c r="H47" s="119"/>
      <c r="I47" s="119"/>
      <c r="J47" s="119"/>
    </row>
    <row r="48" spans="2:10">
      <c r="B48" s="119"/>
      <c r="C48" s="119"/>
      <c r="D48" s="119"/>
      <c r="E48" s="119"/>
      <c r="F48" s="119"/>
      <c r="G48" s="119"/>
      <c r="H48" s="119"/>
      <c r="I48" s="119"/>
      <c r="J48" s="119"/>
    </row>
    <row r="49" spans="2:10">
      <c r="B49" s="119"/>
      <c r="C49" s="119"/>
      <c r="D49" s="119"/>
      <c r="E49" s="119"/>
      <c r="F49" s="119"/>
      <c r="G49" s="119"/>
      <c r="H49" s="119"/>
      <c r="I49" s="119"/>
      <c r="J49" s="119"/>
    </row>
    <row r="50" spans="2:10">
      <c r="B50" s="119"/>
      <c r="C50" s="119"/>
      <c r="D50" s="119"/>
      <c r="E50" s="119"/>
      <c r="F50" s="119"/>
      <c r="G50" s="119"/>
      <c r="H50" s="119"/>
      <c r="I50" s="119"/>
      <c r="J50" s="119"/>
    </row>
    <row r="51" spans="2:10">
      <c r="B51" s="119"/>
      <c r="C51" s="119"/>
      <c r="D51" s="119"/>
      <c r="E51" s="119"/>
      <c r="F51" s="119"/>
      <c r="G51" s="119"/>
      <c r="H51" s="119"/>
      <c r="I51" s="119"/>
      <c r="J51" s="119"/>
    </row>
    <row r="54" spans="2:10" ht="13">
      <c r="C54" s="114" t="s">
        <v>149</v>
      </c>
      <c r="D54" s="114" t="s">
        <v>105</v>
      </c>
      <c r="E54" s="114" t="s">
        <v>106</v>
      </c>
      <c r="F54" s="114" t="s">
        <v>104</v>
      </c>
      <c r="G54" s="114" t="s">
        <v>102</v>
      </c>
      <c r="H54" s="114" t="s">
        <v>101</v>
      </c>
      <c r="I54" s="114" t="s">
        <v>103</v>
      </c>
      <c r="J54" s="114" t="s">
        <v>147</v>
      </c>
    </row>
    <row r="55" spans="2:10">
      <c r="C55" s="110" t="s">
        <v>89</v>
      </c>
      <c r="D55" s="111">
        <v>0</v>
      </c>
      <c r="E55" s="111">
        <v>0</v>
      </c>
      <c r="F55" s="111">
        <v>0</v>
      </c>
      <c r="G55" s="111">
        <v>0</v>
      </c>
      <c r="H55" s="111">
        <v>800000000</v>
      </c>
      <c r="I55" s="111">
        <v>0</v>
      </c>
      <c r="J55" s="111">
        <v>800000000</v>
      </c>
    </row>
    <row r="56" spans="2:10">
      <c r="C56" s="110" t="s">
        <v>87</v>
      </c>
      <c r="D56" s="111">
        <v>0</v>
      </c>
      <c r="E56" s="111">
        <v>0</v>
      </c>
      <c r="F56" s="111">
        <v>0</v>
      </c>
      <c r="G56" s="111">
        <v>324077386</v>
      </c>
      <c r="H56" s="111">
        <v>2370000</v>
      </c>
      <c r="I56" s="111">
        <v>1173585303</v>
      </c>
      <c r="J56" s="111">
        <v>1500032689</v>
      </c>
    </row>
    <row r="57" spans="2:10">
      <c r="C57" s="110" t="s">
        <v>96</v>
      </c>
      <c r="D57" s="111">
        <v>0</v>
      </c>
      <c r="E57" s="111">
        <v>0</v>
      </c>
      <c r="F57" s="111">
        <v>2113261531</v>
      </c>
      <c r="G57" s="111">
        <v>0</v>
      </c>
      <c r="H57" s="111">
        <v>0</v>
      </c>
      <c r="I57" s="111">
        <v>0</v>
      </c>
      <c r="J57" s="111">
        <v>2113261531</v>
      </c>
    </row>
    <row r="58" spans="2:10">
      <c r="C58" s="110" t="s">
        <v>97</v>
      </c>
      <c r="D58" s="111">
        <v>147448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147448</v>
      </c>
    </row>
    <row r="59" spans="2:10">
      <c r="C59" s="110" t="s">
        <v>88</v>
      </c>
      <c r="D59" s="111">
        <v>0</v>
      </c>
      <c r="E59" s="111">
        <v>4010625335</v>
      </c>
      <c r="F59" s="111">
        <v>1008638559</v>
      </c>
      <c r="G59" s="111">
        <v>913124268</v>
      </c>
      <c r="H59" s="111">
        <v>61628670</v>
      </c>
      <c r="I59" s="111">
        <v>0</v>
      </c>
      <c r="J59" s="111">
        <v>5994016832</v>
      </c>
    </row>
    <row r="60" spans="2:10" ht="13">
      <c r="C60" s="112" t="s">
        <v>147</v>
      </c>
      <c r="D60" s="113">
        <v>147448</v>
      </c>
      <c r="E60" s="113">
        <v>4010625335</v>
      </c>
      <c r="F60" s="113">
        <v>3121900090</v>
      </c>
      <c r="G60" s="113">
        <v>1237201654</v>
      </c>
      <c r="H60" s="113">
        <v>863998670</v>
      </c>
      <c r="I60" s="113">
        <v>1173585303</v>
      </c>
      <c r="J60" s="113">
        <v>10407458500</v>
      </c>
    </row>
    <row r="74" spans="6:10">
      <c r="F74" s="108">
        <v>1173585303</v>
      </c>
      <c r="I74" s="115">
        <v>-3026234</v>
      </c>
    </row>
    <row r="75" spans="6:10">
      <c r="F75" s="108">
        <v>859258668</v>
      </c>
      <c r="I75" s="115">
        <f>+F57+F59+G59+H59</f>
        <v>4096653028</v>
      </c>
      <c r="J75" s="55" t="s">
        <v>151</v>
      </c>
    </row>
    <row r="76" spans="6:10">
      <c r="F76" s="108">
        <v>3121824739</v>
      </c>
      <c r="I76" s="115">
        <f>+(H55+H56+I56+G56)-6393584130</f>
        <v>-4093551441</v>
      </c>
      <c r="J76" s="55" t="s">
        <v>150</v>
      </c>
    </row>
    <row r="77" spans="6:10">
      <c r="F77" s="108">
        <v>1241941654</v>
      </c>
    </row>
    <row r="78" spans="6:10">
      <c r="F78" s="108">
        <f>+F76+F77</f>
        <v>4363766393</v>
      </c>
      <c r="G78" s="115">
        <f>+E59+F59</f>
        <v>5019263894</v>
      </c>
    </row>
    <row r="79" spans="6:10">
      <c r="G79" s="116">
        <f>+G78-F78</f>
        <v>655497501</v>
      </c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tabSelected="1" topLeftCell="A13" workbookViewId="0">
      <selection activeCell="J17" sqref="J17"/>
    </sheetView>
  </sheetViews>
  <sheetFormatPr baseColWidth="10" defaultRowHeight="10"/>
  <cols>
    <col min="1" max="1" width="7.08203125" style="33" bestFit="1" customWidth="1"/>
    <col min="2" max="2" width="4.08203125" style="33" bestFit="1" customWidth="1"/>
    <col min="3" max="3" width="14.1640625" style="33" customWidth="1"/>
    <col min="4" max="4" width="12.58203125" style="33" bestFit="1" customWidth="1"/>
    <col min="5" max="6" width="12.4140625" style="33" bestFit="1" customWidth="1"/>
    <col min="7" max="7" width="11.58203125" style="33" bestFit="1" customWidth="1"/>
    <col min="8" max="9" width="12.4140625" style="33" bestFit="1" customWidth="1"/>
    <col min="10" max="10" width="10.9140625" style="33" bestFit="1" customWidth="1"/>
    <col min="11" max="11" width="12.5" style="33" bestFit="1" customWidth="1"/>
    <col min="12" max="16384" width="10.6640625" style="33"/>
  </cols>
  <sheetData>
    <row r="1" spans="1:11" s="129" customFormat="1" ht="20" hidden="1">
      <c r="A1" s="128" t="s">
        <v>156</v>
      </c>
      <c r="B1" s="128" t="s">
        <v>155</v>
      </c>
      <c r="C1" s="132" t="s">
        <v>171</v>
      </c>
      <c r="D1" s="128" t="s">
        <v>150</v>
      </c>
      <c r="E1" s="128" t="s">
        <v>166</v>
      </c>
      <c r="F1" s="128" t="s">
        <v>167</v>
      </c>
      <c r="G1" s="128" t="s">
        <v>168</v>
      </c>
      <c r="H1" s="128" t="s">
        <v>169</v>
      </c>
      <c r="I1" s="128" t="s">
        <v>37</v>
      </c>
      <c r="J1" s="128" t="s">
        <v>170</v>
      </c>
      <c r="K1" s="133" t="s">
        <v>174</v>
      </c>
    </row>
    <row r="2" spans="1:11" hidden="1">
      <c r="A2" s="130" t="s">
        <v>157</v>
      </c>
      <c r="B2" s="130">
        <v>2025</v>
      </c>
      <c r="C2" s="124">
        <v>3984189554</v>
      </c>
      <c r="D2" s="124">
        <v>2816708491</v>
      </c>
      <c r="E2" s="124">
        <v>800000000</v>
      </c>
      <c r="F2" s="125">
        <f>+C2-D2-E2</f>
        <v>367481063</v>
      </c>
      <c r="G2" s="125">
        <v>132762300</v>
      </c>
      <c r="H2" s="125">
        <v>3984189554</v>
      </c>
      <c r="I2" s="125">
        <f t="shared" ref="I2:I6" si="0">+G2+H2</f>
        <v>4116951854</v>
      </c>
      <c r="J2" s="125">
        <f t="shared" ref="J2:J10" si="1">+C2-I2</f>
        <v>-132762300</v>
      </c>
      <c r="K2" s="39" t="s">
        <v>172</v>
      </c>
    </row>
    <row r="3" spans="1:11" hidden="1">
      <c r="A3" s="130" t="s">
        <v>158</v>
      </c>
      <c r="B3" s="130">
        <v>2025</v>
      </c>
      <c r="C3" s="124">
        <v>4171586155</v>
      </c>
      <c r="D3" s="124">
        <v>3484189554</v>
      </c>
      <c r="E3" s="124">
        <v>0</v>
      </c>
      <c r="F3" s="125">
        <f t="shared" ref="F3:F10" si="2">+C3-D3-E3</f>
        <v>687396601</v>
      </c>
      <c r="G3" s="125">
        <v>379200000</v>
      </c>
      <c r="H3" s="125">
        <v>3986726155</v>
      </c>
      <c r="I3" s="125">
        <f t="shared" si="0"/>
        <v>4365926155</v>
      </c>
      <c r="J3" s="125">
        <f t="shared" si="1"/>
        <v>-194340000</v>
      </c>
      <c r="K3" s="39" t="s">
        <v>172</v>
      </c>
    </row>
    <row r="4" spans="1:11" hidden="1">
      <c r="A4" s="130" t="s">
        <v>159</v>
      </c>
      <c r="B4" s="130">
        <v>2025</v>
      </c>
      <c r="C4" s="124">
        <v>4214692322</v>
      </c>
      <c r="D4" s="124">
        <v>3299780815</v>
      </c>
      <c r="E4" s="124">
        <v>321707386</v>
      </c>
      <c r="F4" s="125">
        <f t="shared" si="2"/>
        <v>593204121</v>
      </c>
      <c r="G4" s="125">
        <v>134602018</v>
      </c>
      <c r="H4" s="125">
        <v>3985299304</v>
      </c>
      <c r="I4" s="125">
        <f t="shared" si="0"/>
        <v>4119901322</v>
      </c>
      <c r="J4" s="125">
        <f t="shared" si="1"/>
        <v>94791000</v>
      </c>
      <c r="K4" s="39" t="s">
        <v>173</v>
      </c>
    </row>
    <row r="5" spans="1:11" hidden="1">
      <c r="A5" s="130" t="s">
        <v>160</v>
      </c>
      <c r="B5" s="130">
        <v>2025</v>
      </c>
      <c r="C5" s="124">
        <v>3999944378</v>
      </c>
      <c r="D5" s="124">
        <v>2611103287</v>
      </c>
      <c r="E5" s="124">
        <v>0</v>
      </c>
      <c r="F5" s="125">
        <f t="shared" si="2"/>
        <v>1388841091</v>
      </c>
      <c r="G5" s="125">
        <v>75651</v>
      </c>
      <c r="H5" s="125">
        <v>3999869027</v>
      </c>
      <c r="I5" s="125">
        <f t="shared" si="0"/>
        <v>3999944678</v>
      </c>
      <c r="J5" s="125">
        <f t="shared" si="1"/>
        <v>-300</v>
      </c>
      <c r="K5" s="39"/>
    </row>
    <row r="6" spans="1:11" hidden="1">
      <c r="A6" s="130" t="s">
        <v>161</v>
      </c>
      <c r="B6" s="130">
        <v>2025</v>
      </c>
      <c r="C6" s="124">
        <v>4010625335</v>
      </c>
      <c r="D6" s="124">
        <v>5772736760</v>
      </c>
      <c r="E6" s="124">
        <v>0</v>
      </c>
      <c r="F6" s="125">
        <f t="shared" si="2"/>
        <v>-1762111425</v>
      </c>
      <c r="G6" s="125">
        <v>0</v>
      </c>
      <c r="H6" s="125">
        <v>4010625335</v>
      </c>
      <c r="I6" s="125">
        <f t="shared" si="0"/>
        <v>4010625335</v>
      </c>
      <c r="J6" s="125">
        <f t="shared" si="1"/>
        <v>0</v>
      </c>
      <c r="K6" s="39"/>
    </row>
    <row r="7" spans="1:11" hidden="1">
      <c r="A7" s="130" t="s">
        <v>162</v>
      </c>
      <c r="B7" s="130">
        <v>2024</v>
      </c>
      <c r="C7" s="124">
        <v>3575763658</v>
      </c>
      <c r="D7" s="124">
        <v>0</v>
      </c>
      <c r="E7" s="124">
        <v>0</v>
      </c>
      <c r="F7" s="125">
        <f t="shared" si="2"/>
        <v>3575763658</v>
      </c>
      <c r="G7" s="125">
        <v>0</v>
      </c>
      <c r="H7" s="125">
        <v>3587943729</v>
      </c>
      <c r="I7" s="125">
        <f>+G7+H7</f>
        <v>3587943729</v>
      </c>
      <c r="J7" s="125">
        <f t="shared" si="1"/>
        <v>-12180071</v>
      </c>
      <c r="K7" s="39" t="s">
        <v>173</v>
      </c>
    </row>
    <row r="8" spans="1:11" hidden="1">
      <c r="A8" s="130" t="s">
        <v>163</v>
      </c>
      <c r="B8" s="130">
        <v>2024</v>
      </c>
      <c r="C8" s="124">
        <v>4169226225</v>
      </c>
      <c r="D8" s="124">
        <v>2000000000</v>
      </c>
      <c r="E8" s="124">
        <v>1173205087</v>
      </c>
      <c r="F8" s="125">
        <f t="shared" si="2"/>
        <v>996021138</v>
      </c>
      <c r="G8" s="125">
        <v>0</v>
      </c>
      <c r="H8" s="125">
        <v>4183631588</v>
      </c>
      <c r="I8" s="125">
        <f t="shared" ref="I8:I10" si="3">+G8+H8</f>
        <v>4183631588</v>
      </c>
      <c r="J8" s="125">
        <f t="shared" si="1"/>
        <v>-14405363</v>
      </c>
      <c r="K8" s="39" t="s">
        <v>173</v>
      </c>
    </row>
    <row r="9" spans="1:11" ht="10.5" hidden="1" customHeight="1">
      <c r="A9" s="130" t="s">
        <v>164</v>
      </c>
      <c r="B9" s="130">
        <v>2024</v>
      </c>
      <c r="C9" s="124">
        <v>0</v>
      </c>
      <c r="D9" s="124">
        <v>2284246835</v>
      </c>
      <c r="E9" s="124">
        <v>0</v>
      </c>
      <c r="F9" s="125">
        <f t="shared" si="2"/>
        <v>-2284246835</v>
      </c>
      <c r="G9" s="125">
        <v>0</v>
      </c>
      <c r="H9" s="125">
        <v>0</v>
      </c>
      <c r="I9" s="125">
        <f t="shared" si="3"/>
        <v>0</v>
      </c>
      <c r="J9" s="125">
        <f t="shared" si="1"/>
        <v>0</v>
      </c>
      <c r="K9" s="39"/>
    </row>
    <row r="10" spans="1:11" hidden="1">
      <c r="A10" s="130" t="s">
        <v>165</v>
      </c>
      <c r="B10" s="130">
        <v>2024</v>
      </c>
      <c r="C10" s="124">
        <v>7935214887</v>
      </c>
      <c r="D10" s="124">
        <v>3913546077</v>
      </c>
      <c r="E10" s="124">
        <v>0</v>
      </c>
      <c r="F10" s="125">
        <f t="shared" si="2"/>
        <v>4021668810</v>
      </c>
      <c r="G10" s="125">
        <v>0</v>
      </c>
      <c r="H10" s="125">
        <v>7944962707</v>
      </c>
      <c r="I10" s="125">
        <f t="shared" si="3"/>
        <v>7944962707</v>
      </c>
      <c r="J10" s="125">
        <f t="shared" si="1"/>
        <v>-9747820</v>
      </c>
      <c r="K10" s="39" t="s">
        <v>173</v>
      </c>
    </row>
    <row r="11" spans="1:11" s="126" customFormat="1" hidden="1">
      <c r="A11" s="151" t="s">
        <v>37</v>
      </c>
      <c r="B11" s="151"/>
      <c r="C11" s="127">
        <f>+SUM(C2:C10)</f>
        <v>36061242514</v>
      </c>
      <c r="D11" s="127">
        <f>+SUM(D2:D10)</f>
        <v>26182311819</v>
      </c>
      <c r="E11" s="127">
        <f>+SUM(E2:E10)</f>
        <v>2294912473</v>
      </c>
      <c r="F11" s="127">
        <f>+SUM(F2:F10)</f>
        <v>7584018222</v>
      </c>
      <c r="G11" s="123">
        <f t="shared" ref="G11:J11" si="4">+SUM(G2:G10)</f>
        <v>646639969</v>
      </c>
      <c r="H11" s="123">
        <f t="shared" si="4"/>
        <v>35683247399</v>
      </c>
      <c r="I11" s="123">
        <f t="shared" si="4"/>
        <v>36329887368</v>
      </c>
      <c r="J11" s="123">
        <f t="shared" si="4"/>
        <v>-268644854</v>
      </c>
      <c r="K11" s="134"/>
    </row>
    <row r="12" spans="1:11" hidden="1">
      <c r="F12" s="131"/>
    </row>
    <row r="13" spans="1:11">
      <c r="F13" s="17"/>
    </row>
    <row r="14" spans="1:11">
      <c r="A14" s="128" t="s">
        <v>156</v>
      </c>
      <c r="B14" s="128" t="s">
        <v>155</v>
      </c>
      <c r="C14" s="128" t="s">
        <v>37</v>
      </c>
      <c r="D14" s="128" t="s">
        <v>182</v>
      </c>
      <c r="E14" s="128" t="s">
        <v>183</v>
      </c>
      <c r="F14" s="128" t="s">
        <v>150</v>
      </c>
      <c r="G14" s="128" t="s">
        <v>166</v>
      </c>
      <c r="H14" s="128" t="s">
        <v>167</v>
      </c>
    </row>
    <row r="15" spans="1:11">
      <c r="A15" s="130" t="s">
        <v>162</v>
      </c>
      <c r="B15" s="130">
        <v>2024</v>
      </c>
      <c r="C15" s="125">
        <v>3587943729</v>
      </c>
      <c r="D15" s="125">
        <v>12180071</v>
      </c>
      <c r="E15" s="124">
        <f>+C15-D15</f>
        <v>3575763658</v>
      </c>
      <c r="F15" s="124">
        <v>0</v>
      </c>
      <c r="G15" s="124">
        <v>0</v>
      </c>
      <c r="H15" s="45">
        <f>+E15-F15-G15</f>
        <v>3575763658</v>
      </c>
    </row>
    <row r="16" spans="1:11">
      <c r="A16" s="130" t="s">
        <v>163</v>
      </c>
      <c r="B16" s="130">
        <v>2024</v>
      </c>
      <c r="C16" s="125">
        <v>4183631588</v>
      </c>
      <c r="D16" s="125">
        <v>14405363</v>
      </c>
      <c r="E16" s="124">
        <f>+C16-D16</f>
        <v>4169226225</v>
      </c>
      <c r="F16" s="124">
        <v>2000000000</v>
      </c>
      <c r="G16" s="124">
        <v>1173205087</v>
      </c>
      <c r="H16" s="45">
        <f>+E16-F16-G16</f>
        <v>996021138</v>
      </c>
    </row>
    <row r="17" spans="1:9">
      <c r="A17" s="130" t="s">
        <v>164</v>
      </c>
      <c r="B17" s="130">
        <v>2024</v>
      </c>
      <c r="C17" s="125">
        <v>0</v>
      </c>
      <c r="D17" s="125">
        <v>0</v>
      </c>
      <c r="E17" s="124">
        <f>+C17-D17</f>
        <v>0</v>
      </c>
      <c r="F17" s="124">
        <v>2284246835</v>
      </c>
      <c r="G17" s="124">
        <v>0</v>
      </c>
      <c r="H17" s="45">
        <f>+E17-F17-G17</f>
        <v>-2284246835</v>
      </c>
    </row>
    <row r="18" spans="1:9">
      <c r="A18" s="130" t="s">
        <v>165</v>
      </c>
      <c r="B18" s="130">
        <v>2024</v>
      </c>
      <c r="C18" s="125">
        <v>7944962707</v>
      </c>
      <c r="D18" s="125">
        <v>9747820</v>
      </c>
      <c r="E18" s="124">
        <f>+C18-D18</f>
        <v>7935214887</v>
      </c>
      <c r="F18" s="124">
        <v>3913546077</v>
      </c>
      <c r="G18" s="124">
        <v>0</v>
      </c>
      <c r="H18" s="45">
        <f>+E18-F18-G18</f>
        <v>4021668810</v>
      </c>
    </row>
    <row r="19" spans="1:9">
      <c r="A19" s="130" t="s">
        <v>157</v>
      </c>
      <c r="B19" s="130">
        <v>2025</v>
      </c>
      <c r="C19" s="125">
        <v>4116951854</v>
      </c>
      <c r="D19" s="125">
        <v>132762300</v>
      </c>
      <c r="E19" s="124">
        <f>+C19-D19</f>
        <v>3984189554</v>
      </c>
      <c r="F19" s="124">
        <v>2816708491</v>
      </c>
      <c r="G19" s="124">
        <v>800000000</v>
      </c>
      <c r="H19" s="45">
        <f>+E19-F19-G19</f>
        <v>367481063</v>
      </c>
    </row>
    <row r="20" spans="1:9">
      <c r="A20" s="130" t="s">
        <v>158</v>
      </c>
      <c r="B20" s="130">
        <v>2025</v>
      </c>
      <c r="C20" s="125">
        <v>4365926155</v>
      </c>
      <c r="D20" s="125">
        <v>194340000</v>
      </c>
      <c r="E20" s="124">
        <f t="shared" ref="E20:E23" si="5">+C20-D20</f>
        <v>4171586155</v>
      </c>
      <c r="F20" s="124">
        <v>3484189554</v>
      </c>
      <c r="G20" s="124">
        <v>0</v>
      </c>
      <c r="H20" s="45">
        <f t="shared" ref="H20:H23" si="6">+E20-F20-G20</f>
        <v>687396601</v>
      </c>
    </row>
    <row r="21" spans="1:9">
      <c r="A21" s="130" t="s">
        <v>159</v>
      </c>
      <c r="B21" s="130">
        <v>2025</v>
      </c>
      <c r="C21" s="125">
        <v>4119901322</v>
      </c>
      <c r="D21" s="125">
        <v>-94791000</v>
      </c>
      <c r="E21" s="124">
        <f t="shared" si="5"/>
        <v>4214692322</v>
      </c>
      <c r="F21" s="124">
        <v>3299780815</v>
      </c>
      <c r="G21" s="124">
        <v>321707386</v>
      </c>
      <c r="H21" s="45">
        <f t="shared" si="6"/>
        <v>593204121</v>
      </c>
    </row>
    <row r="22" spans="1:9">
      <c r="A22" s="130" t="s">
        <v>160</v>
      </c>
      <c r="B22" s="130">
        <v>2025</v>
      </c>
      <c r="C22" s="125">
        <v>3999944678</v>
      </c>
      <c r="D22" s="125">
        <v>300</v>
      </c>
      <c r="E22" s="124">
        <f t="shared" si="5"/>
        <v>3999944378</v>
      </c>
      <c r="F22" s="124">
        <v>2611103287</v>
      </c>
      <c r="G22" s="124">
        <v>0</v>
      </c>
      <c r="H22" s="45">
        <f t="shared" si="6"/>
        <v>1388841091</v>
      </c>
    </row>
    <row r="23" spans="1:9">
      <c r="A23" s="130" t="s">
        <v>161</v>
      </c>
      <c r="B23" s="130">
        <v>2025</v>
      </c>
      <c r="C23" s="125">
        <v>4010625335</v>
      </c>
      <c r="D23" s="125">
        <v>0</v>
      </c>
      <c r="E23" s="124">
        <f t="shared" si="5"/>
        <v>4010625335</v>
      </c>
      <c r="F23" s="124">
        <v>5772736760</v>
      </c>
      <c r="G23" s="124">
        <v>0</v>
      </c>
      <c r="H23" s="45">
        <f t="shared" si="6"/>
        <v>-1762111425</v>
      </c>
    </row>
    <row r="24" spans="1:9">
      <c r="C24" s="123">
        <f>+SUM(C15:C23)</f>
        <v>36329887368</v>
      </c>
      <c r="D24" s="123">
        <f t="shared" ref="D24:H24" si="7">+SUM(D15:D23)</f>
        <v>268644854</v>
      </c>
      <c r="E24" s="123">
        <f t="shared" si="7"/>
        <v>36061242514</v>
      </c>
      <c r="F24" s="123">
        <f t="shared" si="7"/>
        <v>26182311819</v>
      </c>
      <c r="G24" s="123">
        <f t="shared" si="7"/>
        <v>2294912473</v>
      </c>
      <c r="H24" s="123">
        <f t="shared" si="7"/>
        <v>7584018222</v>
      </c>
    </row>
    <row r="25" spans="1:9">
      <c r="E25" s="33" t="s">
        <v>178</v>
      </c>
      <c r="F25" s="131">
        <v>25698030954</v>
      </c>
      <c r="G25" s="17"/>
    </row>
    <row r="26" spans="1:9">
      <c r="E26" s="33" t="s">
        <v>179</v>
      </c>
      <c r="F26" s="131">
        <f>+F24-F25</f>
        <v>484280865</v>
      </c>
      <c r="G26" s="17"/>
    </row>
    <row r="27" spans="1:9">
      <c r="G27" s="17"/>
    </row>
    <row r="28" spans="1:9" s="137" customFormat="1">
      <c r="C28" s="138" t="s">
        <v>154</v>
      </c>
      <c r="D28" s="138" t="s">
        <v>106</v>
      </c>
      <c r="E28" s="138" t="s">
        <v>104</v>
      </c>
      <c r="F28" s="138" t="s">
        <v>102</v>
      </c>
      <c r="G28" s="138" t="s">
        <v>101</v>
      </c>
      <c r="H28" s="138" t="s">
        <v>147</v>
      </c>
    </row>
    <row r="29" spans="1:9">
      <c r="C29" s="135" t="s">
        <v>88</v>
      </c>
      <c r="D29" s="136">
        <v>4010625335</v>
      </c>
      <c r="E29" s="136">
        <v>2221804294</v>
      </c>
      <c r="F29" s="136">
        <v>913124268</v>
      </c>
      <c r="G29" s="136">
        <v>61628670</v>
      </c>
      <c r="H29" s="136">
        <f>+SUM(D29:G29)</f>
        <v>7207182567</v>
      </c>
    </row>
    <row r="31" spans="1:9">
      <c r="H31" s="17">
        <v>1100000000</v>
      </c>
      <c r="I31" s="33" t="s">
        <v>177</v>
      </c>
    </row>
    <row r="32" spans="1:9">
      <c r="H32" s="17">
        <v>475054047</v>
      </c>
      <c r="I32" s="33" t="s">
        <v>176</v>
      </c>
    </row>
    <row r="33" spans="8:9">
      <c r="H33" s="17">
        <f>+H29-H31-H32</f>
        <v>5632128520</v>
      </c>
      <c r="I33" s="33" t="s">
        <v>175</v>
      </c>
    </row>
    <row r="35" spans="8:9">
      <c r="H35" s="17">
        <v>4010625335</v>
      </c>
      <c r="I35" s="33" t="s">
        <v>181</v>
      </c>
    </row>
    <row r="36" spans="8:9">
      <c r="H36" s="17">
        <v>705932975</v>
      </c>
      <c r="I36" s="33" t="s">
        <v>180</v>
      </c>
    </row>
    <row r="37" spans="8:9">
      <c r="H37" s="17">
        <f>+H35+H36</f>
        <v>4716558310</v>
      </c>
    </row>
  </sheetData>
  <mergeCells count="1">
    <mergeCell ref="A11:B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showGridLines="0" topLeftCell="A2" zoomScale="84" zoomScaleNormal="84" zoomScaleSheetLayoutView="100" workbookViewId="0">
      <selection activeCell="M14" sqref="M14"/>
    </sheetView>
  </sheetViews>
  <sheetFormatPr baseColWidth="10" defaultColWidth="10.5" defaultRowHeight="12.5"/>
  <cols>
    <col min="1" max="1" width="4.08203125" style="55" customWidth="1"/>
    <col min="2" max="2" width="10.5" style="55"/>
    <col min="3" max="3" width="11.75" style="55" customWidth="1"/>
    <col min="4" max="4" width="20.1640625" style="55" customWidth="1"/>
    <col min="5" max="8" width="10.5" style="55"/>
    <col min="9" max="9" width="22.75" style="55" customWidth="1"/>
    <col min="10" max="10" width="11.5" style="55" customWidth="1"/>
    <col min="11" max="11" width="1.6640625" style="55" customWidth="1"/>
    <col min="12" max="16384" width="10.5" style="55"/>
  </cols>
  <sheetData>
    <row r="1" spans="2:10" ht="18" customHeight="1" thickBot="1"/>
    <row r="2" spans="2:10" ht="19.5" customHeight="1">
      <c r="B2" s="56"/>
      <c r="C2" s="57"/>
      <c r="D2" s="142" t="s">
        <v>133</v>
      </c>
      <c r="E2" s="143"/>
      <c r="F2" s="143"/>
      <c r="G2" s="143"/>
      <c r="H2" s="143"/>
      <c r="I2" s="144"/>
      <c r="J2" s="148" t="s">
        <v>108</v>
      </c>
    </row>
    <row r="3" spans="2:10" ht="15.75" customHeight="1" thickBot="1">
      <c r="B3" s="58"/>
      <c r="C3" s="59"/>
      <c r="D3" s="145"/>
      <c r="E3" s="146"/>
      <c r="F3" s="146"/>
      <c r="G3" s="146"/>
      <c r="H3" s="146"/>
      <c r="I3" s="147"/>
      <c r="J3" s="149"/>
    </row>
    <row r="4" spans="2:10" ht="13">
      <c r="B4" s="58"/>
      <c r="C4" s="59"/>
      <c r="E4" s="61"/>
      <c r="F4" s="61"/>
      <c r="G4" s="61"/>
      <c r="H4" s="61"/>
      <c r="I4" s="62"/>
      <c r="J4" s="63"/>
    </row>
    <row r="5" spans="2:10" ht="13">
      <c r="B5" s="58"/>
      <c r="C5" s="59"/>
      <c r="D5" s="152" t="s">
        <v>134</v>
      </c>
      <c r="E5" s="153"/>
      <c r="F5" s="153"/>
      <c r="G5" s="153"/>
      <c r="H5" s="153"/>
      <c r="I5" s="154"/>
      <c r="J5" s="66" t="s">
        <v>135</v>
      </c>
    </row>
    <row r="6" spans="2:10" ht="13.5" thickBot="1">
      <c r="B6" s="67"/>
      <c r="C6" s="68"/>
      <c r="D6" s="69"/>
      <c r="E6" s="70"/>
      <c r="F6" s="70"/>
      <c r="G6" s="70"/>
      <c r="H6" s="70"/>
      <c r="I6" s="71"/>
      <c r="J6" s="72"/>
    </row>
    <row r="7" spans="2:10">
      <c r="B7" s="73"/>
      <c r="J7" s="74"/>
    </row>
    <row r="8" spans="2:10">
      <c r="B8" s="73"/>
      <c r="J8" s="74"/>
    </row>
    <row r="9" spans="2:10">
      <c r="B9" s="73"/>
      <c r="C9" s="55" t="str">
        <f>+'FOR-CSA-018'!C9</f>
        <v>Santiago de Cali, junio 10 2025</v>
      </c>
      <c r="D9" s="77"/>
      <c r="E9" s="76"/>
      <c r="J9" s="74"/>
    </row>
    <row r="10" spans="2:10" ht="13">
      <c r="B10" s="73"/>
      <c r="C10" s="75"/>
      <c r="J10" s="74"/>
    </row>
    <row r="11" spans="2:10" ht="13">
      <c r="B11" s="73"/>
      <c r="C11" s="75" t="str">
        <f>+'FOR-CSA-018'!C12</f>
        <v>Señores : EVE DISTRIBUCIONES S.A.S.</v>
      </c>
      <c r="J11" s="74"/>
    </row>
    <row r="12" spans="2:10" ht="13">
      <c r="B12" s="73"/>
      <c r="C12" s="75" t="str">
        <f>+'FOR-CSA-018'!C13</f>
        <v>NIT: 891409291</v>
      </c>
      <c r="J12" s="74"/>
    </row>
    <row r="13" spans="2:10">
      <c r="B13" s="73"/>
      <c r="J13" s="74"/>
    </row>
    <row r="14" spans="2:10">
      <c r="B14" s="73"/>
      <c r="C14" s="55" t="s">
        <v>136</v>
      </c>
      <c r="J14" s="74"/>
    </row>
    <row r="15" spans="2:10">
      <c r="B15" s="73"/>
      <c r="C15" s="78"/>
      <c r="J15" s="74"/>
    </row>
    <row r="16" spans="2:10" ht="13">
      <c r="B16" s="73"/>
      <c r="C16" s="97"/>
      <c r="D16" s="76"/>
      <c r="H16" s="98" t="s">
        <v>112</v>
      </c>
      <c r="I16" s="98" t="s">
        <v>113</v>
      </c>
      <c r="J16" s="74"/>
    </row>
    <row r="17" spans="2:10" ht="13">
      <c r="B17" s="73"/>
      <c r="C17" s="75" t="str">
        <f>+'FOR-CSA-018'!C17</f>
        <v>Con Corte al dia: 31/05/2025</v>
      </c>
      <c r="D17" s="75"/>
      <c r="E17" s="75"/>
      <c r="F17" s="75"/>
      <c r="H17" s="99">
        <f>+SUM(H18:H23)</f>
        <v>11</v>
      </c>
      <c r="I17" s="100">
        <f>+SUM(I18:I23)</f>
        <v>3200275933</v>
      </c>
      <c r="J17" s="74"/>
    </row>
    <row r="18" spans="2:10">
      <c r="B18" s="73"/>
      <c r="C18" s="55" t="s">
        <v>115</v>
      </c>
      <c r="H18" s="101">
        <f>+'FOR-CSA-018'!H19</f>
        <v>6</v>
      </c>
      <c r="I18" s="102">
        <f>+'FOR-CSA-018'!I19</f>
        <v>2400128485</v>
      </c>
      <c r="J18" s="74"/>
    </row>
    <row r="19" spans="2:10">
      <c r="B19" s="73"/>
      <c r="C19" s="55" t="s">
        <v>116</v>
      </c>
      <c r="H19" s="101">
        <f>+'FOR-CSA-018'!H20</f>
        <v>0</v>
      </c>
      <c r="I19" s="102">
        <f>+'FOR-CSA-018'!I20</f>
        <v>0</v>
      </c>
      <c r="J19" s="74"/>
    </row>
    <row r="20" spans="2:10">
      <c r="B20" s="73"/>
      <c r="C20" s="55" t="s">
        <v>117</v>
      </c>
      <c r="H20" s="101">
        <f>+'FOR-CSA-018'!H21</f>
        <v>1</v>
      </c>
      <c r="I20" s="102">
        <f>+'FOR-CSA-018'!I21</f>
        <v>147448</v>
      </c>
      <c r="J20" s="74"/>
    </row>
    <row r="21" spans="2:10">
      <c r="B21" s="73"/>
      <c r="C21" s="55" t="s">
        <v>118</v>
      </c>
      <c r="H21" s="101">
        <f>+'FOR-CSA-018'!H22</f>
        <v>4</v>
      </c>
      <c r="I21" s="102">
        <f>+'FOR-CSA-018'!I22</f>
        <v>800000000</v>
      </c>
      <c r="J21" s="74"/>
    </row>
    <row r="22" spans="2:10">
      <c r="B22" s="73"/>
      <c r="C22" s="55" t="s">
        <v>119</v>
      </c>
      <c r="H22" s="101">
        <f>+'FOR-CSA-018'!H23</f>
        <v>0</v>
      </c>
      <c r="I22" s="102">
        <f>+'FOR-CSA-018'!I23</f>
        <v>0</v>
      </c>
      <c r="J22" s="74"/>
    </row>
    <row r="23" spans="2:10">
      <c r="B23" s="73"/>
      <c r="C23" s="55" t="s">
        <v>137</v>
      </c>
      <c r="H23" s="101">
        <f>+'FOR-CSA-018'!H24</f>
        <v>0</v>
      </c>
      <c r="I23" s="102">
        <f>+'FOR-CSA-018'!I24</f>
        <v>0</v>
      </c>
      <c r="J23" s="74"/>
    </row>
    <row r="24" spans="2:10" ht="13">
      <c r="B24" s="73"/>
      <c r="C24" s="75" t="s">
        <v>138</v>
      </c>
      <c r="D24" s="75"/>
      <c r="E24" s="75"/>
      <c r="F24" s="75"/>
      <c r="H24" s="99">
        <f>SUM(H18:H23)</f>
        <v>11</v>
      </c>
      <c r="I24" s="100">
        <f>+SUBTOTAL(9,I18:I23)</f>
        <v>3200275933</v>
      </c>
      <c r="J24" s="74"/>
    </row>
    <row r="25" spans="2:10" ht="13.5" thickBot="1">
      <c r="B25" s="73"/>
      <c r="C25" s="75"/>
      <c r="D25" s="75"/>
      <c r="H25" s="103"/>
      <c r="I25" s="104"/>
      <c r="J25" s="74"/>
    </row>
    <row r="26" spans="2:10" ht="13.5" thickTop="1">
      <c r="B26" s="73"/>
      <c r="C26" s="75"/>
      <c r="D26" s="75"/>
      <c r="H26" s="90"/>
      <c r="I26" s="84"/>
      <c r="J26" s="74"/>
    </row>
    <row r="27" spans="2:10" ht="13">
      <c r="B27" s="73"/>
      <c r="C27" s="75"/>
      <c r="D27" s="75"/>
      <c r="H27" s="90"/>
      <c r="I27" s="84"/>
      <c r="J27" s="74"/>
    </row>
    <row r="28" spans="2:10" ht="13">
      <c r="B28" s="73"/>
      <c r="C28" s="75"/>
      <c r="D28" s="75"/>
      <c r="H28" s="90"/>
      <c r="I28" s="84"/>
      <c r="J28" s="74"/>
    </row>
    <row r="29" spans="2:10">
      <c r="B29" s="73"/>
      <c r="G29" s="90"/>
      <c r="H29" s="90"/>
      <c r="I29" s="90"/>
      <c r="J29" s="74"/>
    </row>
    <row r="30" spans="2:10" ht="13.5" thickBot="1">
      <c r="B30" s="73"/>
      <c r="C30" s="91" t="str">
        <f>+'FOR-CSA-018'!C37</f>
        <v>Nombre</v>
      </c>
      <c r="D30" s="91"/>
      <c r="G30" s="91" t="str">
        <f>+'FOR-CSA-018'!H37</f>
        <v>Juan Camilo Paez R.</v>
      </c>
      <c r="H30" s="92"/>
      <c r="I30" s="90"/>
      <c r="J30" s="74"/>
    </row>
    <row r="31" spans="2:10" ht="13">
      <c r="B31" s="73"/>
      <c r="C31" s="93" t="str">
        <f>+'FOR-CSA-018'!C38</f>
        <v>Cargo</v>
      </c>
      <c r="D31" s="93"/>
      <c r="G31" s="93" t="str">
        <f>+'FOR-CSA-018'!H38</f>
        <v>Cartera - Cuentas Salud</v>
      </c>
      <c r="H31" s="90"/>
      <c r="I31" s="90"/>
      <c r="J31" s="74"/>
    </row>
    <row r="32" spans="2:10" ht="13">
      <c r="B32" s="73"/>
      <c r="C32" s="93" t="str">
        <f>+'FOR-CSA-018'!C39</f>
        <v>Entidad</v>
      </c>
      <c r="D32" s="93"/>
      <c r="G32" s="93" t="str">
        <f>+'FOR-CSA-018'!H39</f>
        <v>EPS Comfenalco Valle.</v>
      </c>
      <c r="H32" s="90"/>
      <c r="I32" s="90"/>
      <c r="J32" s="74"/>
    </row>
    <row r="33" spans="2:10" ht="13">
      <c r="B33" s="73"/>
      <c r="C33" s="93"/>
      <c r="D33" s="93"/>
      <c r="G33" s="93"/>
      <c r="H33" s="90"/>
      <c r="I33" s="90"/>
      <c r="J33" s="74"/>
    </row>
    <row r="34" spans="2:10" ht="13">
      <c r="B34" s="73"/>
      <c r="C34" s="93"/>
      <c r="D34" s="93"/>
      <c r="G34" s="93"/>
      <c r="H34" s="90"/>
      <c r="I34" s="90"/>
      <c r="J34" s="74"/>
    </row>
    <row r="35" spans="2:10" ht="14">
      <c r="B35" s="73"/>
      <c r="C35" s="155" t="s">
        <v>139</v>
      </c>
      <c r="D35" s="155"/>
      <c r="E35" s="155"/>
      <c r="F35" s="155"/>
      <c r="G35" s="155"/>
      <c r="H35" s="155"/>
      <c r="I35" s="155"/>
      <c r="J35" s="74"/>
    </row>
    <row r="36" spans="2:10" ht="13">
      <c r="B36" s="73"/>
      <c r="C36" s="93"/>
      <c r="D36" s="93"/>
      <c r="G36" s="93"/>
      <c r="H36" s="90"/>
      <c r="I36" s="90"/>
      <c r="J36" s="74"/>
    </row>
    <row r="37" spans="2:10" ht="18.75" customHeight="1" thickBot="1">
      <c r="B37" s="94"/>
      <c r="C37" s="95"/>
      <c r="D37" s="95"/>
      <c r="E37" s="95"/>
      <c r="F37" s="95"/>
      <c r="G37" s="92"/>
      <c r="H37" s="92"/>
      <c r="I37" s="92"/>
      <c r="J37" s="96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 IPS</vt:lpstr>
      <vt:lpstr>TD</vt:lpstr>
      <vt:lpstr>ESTADO DE CADA FACTURA</vt:lpstr>
      <vt:lpstr>FOR-CSA-018</vt:lpstr>
      <vt:lpstr>CUADRO PAGOS</vt:lpstr>
      <vt:lpstr>CIRCULAR 030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Valencia</dc:creator>
  <cp:lastModifiedBy>Juan Camilo Paez Ramirez</cp:lastModifiedBy>
  <dcterms:created xsi:type="dcterms:W3CDTF">2025-02-11T22:35:10Z</dcterms:created>
  <dcterms:modified xsi:type="dcterms:W3CDTF">2025-06-26T13:41:20Z</dcterms:modified>
</cp:coreProperties>
</file>